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22-EX\RedirectedFolders\ZdenkaFrank\My Documents\users\Public 2022-2026\občinski svet\gradivo\25. redna seja\"/>
    </mc:Choice>
  </mc:AlternateContent>
  <xr:revisionPtr revIDLastSave="0" documentId="8_{35A65FF2-8567-4A0A-AFAB-D00E8F56BB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dvajanje" sheetId="1" r:id="rId1"/>
    <sheet name="čiščenj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2" l="1"/>
  <c r="D70" i="2"/>
  <c r="D65" i="1"/>
  <c r="D69" i="1" s="1"/>
  <c r="D44" i="2"/>
  <c r="E62" i="2"/>
  <c r="E61" i="2"/>
  <c r="E60" i="2"/>
  <c r="E59" i="2"/>
  <c r="E58" i="2"/>
  <c r="E57" i="2"/>
  <c r="E56" i="2"/>
  <c r="D63" i="2"/>
  <c r="E61" i="1"/>
  <c r="E60" i="1"/>
  <c r="E59" i="1"/>
  <c r="E58" i="1"/>
  <c r="E57" i="1"/>
  <c r="E56" i="1"/>
  <c r="E55" i="1"/>
  <c r="D42" i="1"/>
  <c r="E35" i="1"/>
  <c r="E36" i="1"/>
  <c r="E37" i="1"/>
  <c r="F11" i="2"/>
  <c r="F28" i="2" s="1"/>
  <c r="F30" i="2" s="1"/>
  <c r="G11" i="2"/>
  <c r="G28" i="2"/>
  <c r="G30" i="2"/>
  <c r="G33" i="2" s="1"/>
  <c r="F17" i="2"/>
  <c r="G17" i="2"/>
  <c r="E36" i="2"/>
  <c r="E44" i="2" s="1"/>
  <c r="D51" i="2"/>
  <c r="E51" i="2" s="1"/>
  <c r="G51" i="2" s="1"/>
  <c r="E37" i="2"/>
  <c r="E38" i="2"/>
  <c r="E39" i="2"/>
  <c r="E40" i="2"/>
  <c r="E41" i="2"/>
  <c r="E42" i="2"/>
  <c r="E43" i="2"/>
  <c r="F9" i="1"/>
  <c r="F26" i="1" s="1"/>
  <c r="F28" i="1" s="1"/>
  <c r="F15" i="1"/>
  <c r="D49" i="1"/>
  <c r="E38" i="1"/>
  <c r="E39" i="1"/>
  <c r="E40" i="1"/>
  <c r="E41" i="1"/>
  <c r="E54" i="1"/>
  <c r="E62" i="1" s="1"/>
  <c r="D62" i="1"/>
  <c r="E34" i="1"/>
  <c r="E42" i="1" s="1"/>
  <c r="E49" i="1" s="1"/>
  <c r="F49" i="1" s="1"/>
  <c r="E55" i="2"/>
  <c r="E63" i="2"/>
  <c r="E70" i="2"/>
  <c r="G70" i="2" s="1"/>
  <c r="F31" i="1" l="1"/>
  <c r="F32" i="1"/>
  <c r="F33" i="2"/>
  <c r="F34" i="2"/>
  <c r="G55" i="2"/>
  <c r="G60" i="2"/>
  <c r="G57" i="2"/>
  <c r="G59" i="2"/>
  <c r="G72" i="2"/>
  <c r="G56" i="2"/>
  <c r="G62" i="2"/>
  <c r="G58" i="2"/>
  <c r="G61" i="2"/>
  <c r="F40" i="1"/>
  <c r="F39" i="1"/>
  <c r="F34" i="1"/>
  <c r="F51" i="1"/>
  <c r="F35" i="1"/>
  <c r="F38" i="1"/>
  <c r="F41" i="1"/>
  <c r="F37" i="1"/>
  <c r="F36" i="1"/>
  <c r="E69" i="1"/>
  <c r="F69" i="1" s="1"/>
  <c r="F61" i="1" s="1"/>
  <c r="G40" i="2"/>
  <c r="G39" i="2"/>
  <c r="G38" i="2"/>
  <c r="G36" i="2"/>
  <c r="G43" i="2"/>
  <c r="G53" i="2"/>
  <c r="G42" i="2"/>
  <c r="G37" i="2"/>
  <c r="G41" i="2"/>
  <c r="G34" i="2"/>
  <c r="F55" i="1"/>
  <c r="F56" i="1"/>
  <c r="F59" i="1"/>
  <c r="F54" i="1" l="1"/>
  <c r="F71" i="1"/>
  <c r="F58" i="1"/>
  <c r="F57" i="1"/>
  <c r="F60" i="1"/>
</calcChain>
</file>

<file path=xl/sharedStrings.xml><?xml version="1.0" encoding="utf-8"?>
<sst xmlns="http://schemas.openxmlformats.org/spreadsheetml/2006/main" count="157" uniqueCount="65">
  <si>
    <t>vse cene so brez DDV</t>
  </si>
  <si>
    <t>I.) STROŠKI IZVAJANJA STORITEV GJS</t>
  </si>
  <si>
    <t>1. NEPOSREDNI STROŠKI MATERIALA IN STORITEV</t>
  </si>
  <si>
    <t>- stroški energentov</t>
  </si>
  <si>
    <t>- stroški pogonskega goriva</t>
  </si>
  <si>
    <t xml:space="preserve">- drugi stroški materiala </t>
  </si>
  <si>
    <t>- stroški drugih storitev</t>
  </si>
  <si>
    <t>2. NEPOSREDNI STROŠKI DELA</t>
  </si>
  <si>
    <t>3. DRUGI NEPOSREDNI STROŠKI</t>
  </si>
  <si>
    <t xml:space="preserve">- stroški amortizacije lastnih osnovnih sredstev </t>
  </si>
  <si>
    <t xml:space="preserve">- stroški vzdrževanja javne infrastrukture </t>
  </si>
  <si>
    <t xml:space="preserve">- stroški vzdrževanja lastnih osnovnih sredstev </t>
  </si>
  <si>
    <t>4. SPLOŠNI PROIZVAJALNI STROŠKI</t>
  </si>
  <si>
    <t>5. SPLOŠNI NABAVNO PRODAJNI STROŠKI</t>
  </si>
  <si>
    <t>6. SPLOŠNI UPRAVNI STROŠKI</t>
  </si>
  <si>
    <t>7. OBRESTI ZARADI FINANCIRANJA</t>
  </si>
  <si>
    <t>8. DRUGI POSLOVNI ODHODKI</t>
  </si>
  <si>
    <t>9. DONOS</t>
  </si>
  <si>
    <t xml:space="preserve">SKUPAJ STROŠKI </t>
  </si>
  <si>
    <t xml:space="preserve">cena za m3 </t>
  </si>
  <si>
    <t>II.) OMREŽNINA</t>
  </si>
  <si>
    <t>vodomer</t>
  </si>
  <si>
    <t>faktor</t>
  </si>
  <si>
    <t>število</t>
  </si>
  <si>
    <t>št. x faktor</t>
  </si>
  <si>
    <t>na mesec</t>
  </si>
  <si>
    <t>DN ≤ 20</t>
  </si>
  <si>
    <r>
      <t xml:space="preserve">20 &lt; DN </t>
    </r>
    <r>
      <rPr>
        <sz val="10"/>
        <rFont val="Verdana"/>
        <family val="2"/>
        <charset val="238"/>
      </rPr>
      <t>&lt;</t>
    </r>
    <r>
      <rPr>
        <sz val="10"/>
        <rFont val="Verdana"/>
        <family val="2"/>
        <charset val="1"/>
      </rPr>
      <t xml:space="preserve"> 40</t>
    </r>
  </si>
  <si>
    <r>
      <t xml:space="preserve">40 ≤ DN </t>
    </r>
    <r>
      <rPr>
        <sz val="10"/>
        <rFont val="Verdana"/>
        <family val="2"/>
        <charset val="238"/>
      </rPr>
      <t>&lt;</t>
    </r>
    <r>
      <rPr>
        <sz val="10"/>
        <rFont val="Verdana"/>
        <family val="2"/>
        <charset val="1"/>
      </rPr>
      <t xml:space="preserve"> 50</t>
    </r>
  </si>
  <si>
    <r>
      <t xml:space="preserve">50 ≤ DN </t>
    </r>
    <r>
      <rPr>
        <sz val="10"/>
        <rFont val="Verdana"/>
        <family val="2"/>
        <charset val="238"/>
      </rPr>
      <t>&lt;</t>
    </r>
    <r>
      <rPr>
        <sz val="10"/>
        <rFont val="Verdana"/>
        <family val="2"/>
        <charset val="1"/>
      </rPr>
      <t xml:space="preserve"> 65</t>
    </r>
  </si>
  <si>
    <r>
      <t xml:space="preserve">65 ≤ DN </t>
    </r>
    <r>
      <rPr>
        <sz val="10"/>
        <rFont val="Verdana"/>
        <family val="2"/>
        <charset val="238"/>
      </rPr>
      <t xml:space="preserve">&lt; </t>
    </r>
    <r>
      <rPr>
        <sz val="10"/>
        <rFont val="Verdana"/>
        <family val="2"/>
        <charset val="1"/>
      </rPr>
      <t>80</t>
    </r>
  </si>
  <si>
    <r>
      <t xml:space="preserve">80 ≤ DN </t>
    </r>
    <r>
      <rPr>
        <sz val="10"/>
        <rFont val="Verdana"/>
        <family val="2"/>
        <charset val="238"/>
      </rPr>
      <t xml:space="preserve">&lt; </t>
    </r>
    <r>
      <rPr>
        <sz val="10"/>
        <rFont val="Verdana"/>
        <family val="2"/>
        <charset val="1"/>
      </rPr>
      <t>100</t>
    </r>
  </si>
  <si>
    <r>
      <t xml:space="preserve">100 ≤ DN </t>
    </r>
    <r>
      <rPr>
        <sz val="10"/>
        <rFont val="Verdana"/>
        <family val="2"/>
        <charset val="238"/>
      </rPr>
      <t>&lt;</t>
    </r>
    <r>
      <rPr>
        <sz val="10"/>
        <rFont val="Verdana"/>
        <family val="2"/>
        <charset val="1"/>
      </rPr>
      <t xml:space="preserve"> 150</t>
    </r>
  </si>
  <si>
    <t>150 ≤ DN</t>
  </si>
  <si>
    <t>skupaj</t>
  </si>
  <si>
    <t>Izračun letnih stroškov omrežnine</t>
  </si>
  <si>
    <t>stroški amortizacije/najemnine</t>
  </si>
  <si>
    <t>stroški zavarovanja</t>
  </si>
  <si>
    <t>stroški odškodnin</t>
  </si>
  <si>
    <t>odhodki financiranja</t>
  </si>
  <si>
    <t>letno</t>
  </si>
  <si>
    <t>mesečno</t>
  </si>
  <si>
    <t>priključeni</t>
  </si>
  <si>
    <t>greznice</t>
  </si>
  <si>
    <t>- stroški obdelave in odvoza blata</t>
  </si>
  <si>
    <t xml:space="preserve"> cena storitve za m3 </t>
  </si>
  <si>
    <t xml:space="preserve">skupaj </t>
  </si>
  <si>
    <t>finančni odhodki</t>
  </si>
  <si>
    <t>število gospodinjstev</t>
  </si>
  <si>
    <t>vsa gospodinjstva</t>
  </si>
  <si>
    <t>Kidričevo</t>
  </si>
  <si>
    <t>št. priklj. na KAN</t>
  </si>
  <si>
    <t>Izračun s subvencijo</t>
  </si>
  <si>
    <t>Izračun letnih stroškov omrežnine s subvencijo</t>
  </si>
  <si>
    <t>Omrežnina s subvencijo</t>
  </si>
  <si>
    <t>Razlika v €</t>
  </si>
  <si>
    <t>Razlika</t>
  </si>
  <si>
    <t>Veljavna cena</t>
  </si>
  <si>
    <t>količina vode odvzete vode pri uporabnikih z greznicami (m3):</t>
  </si>
  <si>
    <t>letna količina odvzete vode pri uporabnikih priključenih na ČN (m3):</t>
  </si>
  <si>
    <t>letna količina odpadne vode (m3):</t>
  </si>
  <si>
    <t>Razlika %</t>
  </si>
  <si>
    <t>Razlika (€)</t>
  </si>
  <si>
    <t>IZRAČUN PREDRAČUNSKE CENE ODVAJANJA KOMUNALNE IN PADAVINSKE ODPADNE ZA LETO 2026</t>
  </si>
  <si>
    <t>IZRAČUN PREDRAČUNSKE CENE ČIŠČENJA KOMUNALNE IN PADAVINSKE ODPADNE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</si>
</sst>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\ [$€-424];[Red]\-#,##0\ [$€-424]"/>
    <numFmt numFmtId="165" formatCode="#,##0.00\ [$€-424];[Red]\-#,##0.00\ [$€-424]"/>
    <numFmt numFmtId="166" formatCode="#,##0.0000\ [$€-424];[Red]\-#,##0.0000\ [$€-424]"/>
    <numFmt numFmtId="167" formatCode="#,##0.0000"/>
    <numFmt numFmtId="168" formatCode="#,##0.0000\ &quot;€&quot;;[Red]\-#,##0.0000\ &quot;€&quot;"/>
    <numFmt numFmtId="169" formatCode="0.0000"/>
    <numFmt numFmtId="170" formatCode="#,##0.0000\ &quot;€&quot;"/>
  </numFmts>
  <fonts count="17" x14ac:knownFonts="1">
    <font>
      <sz val="10"/>
      <name val="Arial CE"/>
      <family val="2"/>
      <charset val="238"/>
    </font>
    <font>
      <sz val="10"/>
      <name val="Arial"/>
      <charset val="238"/>
    </font>
    <font>
      <sz val="10"/>
      <name val="Verdana"/>
      <family val="2"/>
      <charset val="1"/>
    </font>
    <font>
      <b/>
      <sz val="10"/>
      <color indexed="12"/>
      <name val="Verdana"/>
      <family val="2"/>
      <charset val="1"/>
    </font>
    <font>
      <sz val="10"/>
      <color indexed="8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sz val="10"/>
      <color indexed="12"/>
      <name val="Verdana"/>
      <family val="2"/>
      <charset val="1"/>
    </font>
    <font>
      <sz val="10"/>
      <name val="Verdana"/>
      <family val="2"/>
      <charset val="238"/>
    </font>
    <font>
      <b/>
      <sz val="10"/>
      <color indexed="10"/>
      <name val="Verdana"/>
      <family val="2"/>
      <charset val="1"/>
    </font>
    <font>
      <b/>
      <sz val="10"/>
      <name val="Verdana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rgb="FFFF0000"/>
      <name val="Verdana"/>
      <family val="2"/>
      <charset val="238"/>
    </font>
    <font>
      <sz val="10"/>
      <color rgb="FFFF0000"/>
      <name val="Verdana"/>
      <family val="2"/>
      <charset val="1"/>
    </font>
    <font>
      <sz val="10"/>
      <color theme="6" tint="-0.499984740745262"/>
      <name val="Verdana"/>
      <family val="2"/>
      <charset val="1"/>
    </font>
    <font>
      <b/>
      <sz val="10"/>
      <color rgb="FFFF0000"/>
      <name val="Verdana"/>
      <family val="2"/>
      <charset val="1"/>
    </font>
    <font>
      <b/>
      <sz val="10"/>
      <color rgb="FFFF000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11" fillId="2" borderId="0" applyNumberFormat="0" applyBorder="0" applyAlignment="0" applyProtection="0"/>
    <xf numFmtId="9" fontId="1" fillId="0" borderId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3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 indent="1"/>
    </xf>
    <xf numFmtId="3" fontId="3" fillId="0" borderId="1" xfId="0" applyNumberFormat="1" applyFont="1" applyBorder="1" applyAlignment="1">
      <alignment horizontal="right" vertical="center" wrapText="1" indent="1"/>
    </xf>
    <xf numFmtId="3" fontId="3" fillId="0" borderId="0" xfId="0" applyNumberFormat="1" applyFont="1" applyAlignment="1">
      <alignment horizontal="right" vertical="center" wrapText="1" inden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 indent="1"/>
    </xf>
    <xf numFmtId="3" fontId="7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 indent="1"/>
    </xf>
    <xf numFmtId="0" fontId="3" fillId="0" borderId="1" xfId="0" applyFont="1" applyBorder="1" applyAlignment="1">
      <alignment horizontal="right" vertical="center" wrapText="1" indent="1"/>
    </xf>
    <xf numFmtId="4" fontId="3" fillId="0" borderId="1" xfId="0" applyNumberFormat="1" applyFont="1" applyBorder="1" applyAlignment="1">
      <alignment horizontal="right" vertical="center" wrapText="1" indent="1"/>
    </xf>
    <xf numFmtId="3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right" vertical="center" wrapText="1" inden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 indent="1"/>
    </xf>
    <xf numFmtId="3" fontId="2" fillId="0" borderId="1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0" fontId="6" fillId="0" borderId="0" xfId="0" applyFont="1"/>
    <xf numFmtId="0" fontId="4" fillId="0" borderId="1" xfId="0" applyFont="1" applyBorder="1"/>
    <xf numFmtId="3" fontId="4" fillId="0" borderId="1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2" fontId="4" fillId="0" borderId="1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2" fontId="4" fillId="0" borderId="0" xfId="0" applyNumberFormat="1" applyFont="1" applyAlignment="1">
      <alignment horizontal="right" inden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2" fontId="4" fillId="0" borderId="1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right" wrapText="1"/>
    </xf>
    <xf numFmtId="0" fontId="13" fillId="0" borderId="0" xfId="0" applyFont="1"/>
    <xf numFmtId="3" fontId="13" fillId="0" borderId="0" xfId="0" applyNumberFormat="1" applyFont="1"/>
    <xf numFmtId="3" fontId="1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0" fontId="12" fillId="0" borderId="0" xfId="0" applyFont="1"/>
    <xf numFmtId="10" fontId="10" fillId="3" borderId="0" xfId="1" applyNumberFormat="1" applyFont="1" applyFill="1" applyAlignment="1">
      <alignment horizontal="left"/>
    </xf>
    <xf numFmtId="0" fontId="13" fillId="0" borderId="0" xfId="0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10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166" fontId="12" fillId="0" borderId="0" xfId="0" applyNumberFormat="1" applyFont="1" applyAlignment="1">
      <alignment horizontal="right" vertical="center" wrapText="1"/>
    </xf>
    <xf numFmtId="10" fontId="10" fillId="3" borderId="0" xfId="1" applyNumberFormat="1" applyFont="1" applyFill="1" applyAlignment="1">
      <alignment vertical="center"/>
    </xf>
    <xf numFmtId="3" fontId="13" fillId="0" borderId="1" xfId="0" applyNumberFormat="1" applyFont="1" applyBorder="1" applyAlignment="1">
      <alignment horizontal="right" vertical="center" wrapText="1" indent="1"/>
    </xf>
    <xf numFmtId="0" fontId="14" fillId="0" borderId="0" xfId="0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 indent="1"/>
    </xf>
    <xf numFmtId="3" fontId="4" fillId="0" borderId="3" xfId="0" applyNumberFormat="1" applyFont="1" applyBorder="1" applyAlignment="1">
      <alignment horizontal="right" vertical="center" wrapText="1" indent="1"/>
    </xf>
    <xf numFmtId="3" fontId="13" fillId="0" borderId="3" xfId="0" applyNumberFormat="1" applyFont="1" applyBorder="1" applyAlignment="1">
      <alignment horizontal="right" vertical="center" wrapText="1" indent="1"/>
    </xf>
    <xf numFmtId="166" fontId="3" fillId="0" borderId="3" xfId="0" applyNumberFormat="1" applyFont="1" applyBorder="1" applyAlignment="1">
      <alignment horizontal="right" vertical="center" wrapText="1" indent="1"/>
    </xf>
    <xf numFmtId="170" fontId="14" fillId="0" borderId="2" xfId="0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167" fontId="3" fillId="0" borderId="3" xfId="0" applyNumberFormat="1" applyFont="1" applyBorder="1" applyAlignment="1">
      <alignment horizontal="right" vertical="center" indent="1"/>
    </xf>
    <xf numFmtId="4" fontId="9" fillId="0" borderId="3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13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wrapText="1" indent="1"/>
    </xf>
    <xf numFmtId="3" fontId="2" fillId="0" borderId="4" xfId="0" applyNumberFormat="1" applyFont="1" applyBorder="1" applyAlignment="1">
      <alignment horizontal="right" vertical="center" wrapText="1" indent="1"/>
    </xf>
    <xf numFmtId="3" fontId="3" fillId="0" borderId="4" xfId="0" applyNumberFormat="1" applyFont="1" applyBorder="1" applyAlignment="1">
      <alignment horizontal="right" vertical="center" wrapText="1" indent="1"/>
    </xf>
    <xf numFmtId="0" fontId="5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indent="1"/>
    </xf>
    <xf numFmtId="3" fontId="13" fillId="0" borderId="2" xfId="0" applyNumberFormat="1" applyFont="1" applyBorder="1" applyAlignment="1">
      <alignment vertical="center"/>
    </xf>
    <xf numFmtId="3" fontId="5" fillId="0" borderId="2" xfId="0" applyNumberFormat="1" applyFont="1" applyBorder="1"/>
    <xf numFmtId="3" fontId="5" fillId="0" borderId="2" xfId="0" applyNumberFormat="1" applyFont="1" applyBorder="1" applyAlignment="1">
      <alignment vertical="center"/>
    </xf>
    <xf numFmtId="3" fontId="12" fillId="0" borderId="2" xfId="0" applyNumberFormat="1" applyFont="1" applyBorder="1"/>
    <xf numFmtId="164" fontId="6" fillId="0" borderId="3" xfId="0" applyNumberFormat="1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165" fontId="13" fillId="0" borderId="3" xfId="0" applyNumberFormat="1" applyFont="1" applyBorder="1" applyAlignment="1">
      <alignment horizontal="right" vertical="center" wrapText="1" indent="1"/>
    </xf>
    <xf numFmtId="168" fontId="14" fillId="0" borderId="2" xfId="0" applyNumberFormat="1" applyFont="1" applyBorder="1" applyAlignment="1">
      <alignment horizontal="right" vertical="center" indent="1"/>
    </xf>
    <xf numFmtId="166" fontId="12" fillId="0" borderId="3" xfId="0" applyNumberFormat="1" applyFont="1" applyBorder="1" applyAlignment="1">
      <alignment horizontal="right" vertical="center" wrapText="1" indent="1"/>
    </xf>
    <xf numFmtId="10" fontId="12" fillId="0" borderId="2" xfId="0" applyNumberFormat="1" applyFont="1" applyBorder="1"/>
    <xf numFmtId="166" fontId="12" fillId="0" borderId="2" xfId="0" applyNumberFormat="1" applyFont="1" applyBorder="1"/>
    <xf numFmtId="166" fontId="3" fillId="0" borderId="3" xfId="0" applyNumberFormat="1" applyFont="1" applyBorder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0" fontId="2" fillId="0" borderId="2" xfId="0" applyFont="1" applyBorder="1"/>
    <xf numFmtId="0" fontId="7" fillId="0" borderId="2" xfId="0" applyFont="1" applyBorder="1"/>
    <xf numFmtId="0" fontId="4" fillId="0" borderId="3" xfId="0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12" fillId="0" borderId="2" xfId="0" applyFont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0" fontId="13" fillId="0" borderId="2" xfId="0" applyFont="1" applyBorder="1"/>
    <xf numFmtId="169" fontId="13" fillId="0" borderId="2" xfId="0" applyNumberFormat="1" applyFont="1" applyBorder="1"/>
    <xf numFmtId="3" fontId="7" fillId="0" borderId="4" xfId="0" applyNumberFormat="1" applyFont="1" applyBorder="1" applyAlignment="1">
      <alignment horizontal="right" vertical="center" wrapText="1" indent="1"/>
    </xf>
    <xf numFmtId="4" fontId="3" fillId="0" borderId="4" xfId="0" applyNumberFormat="1" applyFont="1" applyBorder="1" applyAlignment="1">
      <alignment horizontal="right" vertical="center" wrapText="1" indent="1"/>
    </xf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indent="1"/>
    </xf>
    <xf numFmtId="3" fontId="4" fillId="0" borderId="4" xfId="0" applyNumberFormat="1" applyFont="1" applyBorder="1" applyAlignment="1">
      <alignment horizontal="right" indent="1"/>
    </xf>
    <xf numFmtId="3" fontId="6" fillId="0" borderId="4" xfId="0" applyNumberFormat="1" applyFont="1" applyBorder="1" applyAlignment="1">
      <alignment horizontal="right" indent="1"/>
    </xf>
    <xf numFmtId="0" fontId="15" fillId="0" borderId="2" xfId="0" applyFont="1" applyBorder="1"/>
    <xf numFmtId="3" fontId="2" fillId="0" borderId="2" xfId="0" applyNumberFormat="1" applyFont="1" applyBorder="1"/>
    <xf numFmtId="3" fontId="13" fillId="0" borderId="2" xfId="0" applyNumberFormat="1" applyFont="1" applyBorder="1"/>
    <xf numFmtId="167" fontId="13" fillId="0" borderId="2" xfId="0" applyNumberFormat="1" applyFont="1" applyBorder="1"/>
    <xf numFmtId="0" fontId="10" fillId="0" borderId="0" xfId="0" applyFont="1"/>
    <xf numFmtId="10" fontId="2" fillId="0" borderId="0" xfId="0" applyNumberFormat="1" applyFont="1" applyAlignment="1">
      <alignment vertical="center"/>
    </xf>
    <xf numFmtId="165" fontId="13" fillId="0" borderId="5" xfId="0" applyNumberFormat="1" applyFont="1" applyBorder="1" applyAlignment="1">
      <alignment horizontal="right" vertical="center" wrapText="1" indent="1"/>
    </xf>
    <xf numFmtId="166" fontId="3" fillId="0" borderId="5" xfId="0" applyNumberFormat="1" applyFont="1" applyBorder="1" applyAlignment="1">
      <alignment horizontal="right" vertical="center" wrapText="1" indent="1"/>
    </xf>
    <xf numFmtId="168" fontId="14" fillId="0" borderId="0" xfId="0" applyNumberFormat="1" applyFont="1" applyAlignment="1">
      <alignment horizontal="right" vertical="center" indent="1"/>
    </xf>
    <xf numFmtId="166" fontId="12" fillId="0" borderId="0" xfId="0" applyNumberFormat="1" applyFont="1" applyAlignment="1">
      <alignment horizontal="right" vertical="center" wrapText="1" indent="1"/>
    </xf>
    <xf numFmtId="10" fontId="12" fillId="0" borderId="0" xfId="0" applyNumberFormat="1" applyFont="1"/>
    <xf numFmtId="166" fontId="12" fillId="0" borderId="0" xfId="0" applyNumberFormat="1" applyFont="1"/>
    <xf numFmtId="0" fontId="3" fillId="0" borderId="5" xfId="0" applyFont="1" applyBorder="1" applyAlignment="1">
      <alignment horizontal="center"/>
    </xf>
    <xf numFmtId="166" fontId="3" fillId="0" borderId="5" xfId="0" applyNumberFormat="1" applyFont="1" applyBorder="1" applyAlignment="1">
      <alignment horizontal="right" indent="1"/>
    </xf>
    <xf numFmtId="165" fontId="5" fillId="0" borderId="5" xfId="0" applyNumberFormat="1" applyFont="1" applyBorder="1" applyAlignment="1">
      <alignment horizontal="right" indent="1"/>
    </xf>
    <xf numFmtId="0" fontId="7" fillId="0" borderId="0" xfId="0" applyFont="1"/>
    <xf numFmtId="0" fontId="4" fillId="0" borderId="5" xfId="0" applyFont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0" fontId="12" fillId="0" borderId="0" xfId="0" applyFont="1" applyAlignment="1">
      <alignment horizontal="right" indent="1"/>
    </xf>
    <xf numFmtId="0" fontId="6" fillId="0" borderId="0" xfId="0" applyFont="1" applyAlignment="1">
      <alignment horizontal="right" indent="1"/>
    </xf>
    <xf numFmtId="167" fontId="13" fillId="0" borderId="0" xfId="0" applyNumberFormat="1" applyFont="1"/>
    <xf numFmtId="169" fontId="13" fillId="0" borderId="0" xfId="0" applyNumberFormat="1" applyFont="1"/>
    <xf numFmtId="167" fontId="3" fillId="0" borderId="5" xfId="0" applyNumberFormat="1" applyFont="1" applyBorder="1" applyAlignment="1">
      <alignment horizontal="right" vertical="center" indent="1"/>
    </xf>
    <xf numFmtId="4" fontId="9" fillId="0" borderId="5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vertical="center"/>
    </xf>
    <xf numFmtId="9" fontId="1" fillId="0" borderId="5" xfId="2" applyBorder="1" applyAlignment="1">
      <alignment horizontal="left" vertical="center" wrapText="1" indent="1"/>
    </xf>
    <xf numFmtId="9" fontId="1" fillId="0" borderId="0" xfId="2" applyBorder="1" applyAlignment="1">
      <alignment horizontal="left"/>
    </xf>
  </cellXfs>
  <cellStyles count="3">
    <cellStyle name="Dobro" xfId="1" builtinId="26"/>
    <cellStyle name="Navadno" xfId="0" builtinId="0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K75"/>
  <sheetViews>
    <sheetView tabSelected="1" topLeftCell="A34" zoomScaleNormal="100" workbookViewId="0">
      <selection activeCell="B69" sqref="B69"/>
    </sheetView>
  </sheetViews>
  <sheetFormatPr defaultRowHeight="14.1" customHeight="1" x14ac:dyDescent="0.2"/>
  <cols>
    <col min="2" max="2" width="55.42578125" style="1" customWidth="1"/>
    <col min="3" max="3" width="9.7109375" style="1" customWidth="1"/>
    <col min="4" max="4" width="11.42578125" style="1" customWidth="1"/>
    <col min="5" max="5" width="14.42578125" style="1" customWidth="1"/>
    <col min="6" max="7" width="17.85546875" style="1" customWidth="1"/>
    <col min="8" max="8" width="12.5703125" style="1" customWidth="1"/>
    <col min="9" max="9" width="13.42578125" style="1" customWidth="1"/>
    <col min="10" max="10" width="20.5703125" style="1" customWidth="1"/>
    <col min="11" max="245" width="9.140625" style="1" customWidth="1"/>
  </cols>
  <sheetData>
    <row r="1" spans="2:245" s="83" customFormat="1" ht="14.1" customHeight="1" x14ac:dyDescent="0.2">
      <c r="B1" s="82"/>
      <c r="C1" s="82"/>
      <c r="D1" s="82"/>
      <c r="E1" s="82"/>
      <c r="F1" s="147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</row>
    <row r="2" spans="2:245" ht="14.1" customHeight="1" x14ac:dyDescent="0.2">
      <c r="B2" s="2" t="s">
        <v>63</v>
      </c>
      <c r="F2" s="133"/>
    </row>
    <row r="3" spans="2:245" ht="14.1" customHeight="1" x14ac:dyDescent="0.2">
      <c r="B3" s="3" t="s">
        <v>0</v>
      </c>
      <c r="F3" s="133"/>
    </row>
    <row r="4" spans="2:245" ht="14.1" customHeight="1" x14ac:dyDescent="0.2">
      <c r="B4" s="3"/>
      <c r="F4" s="133"/>
    </row>
    <row r="5" spans="2:245" ht="14.1" customHeight="1" x14ac:dyDescent="0.2">
      <c r="F5" s="133"/>
    </row>
    <row r="6" spans="2:245" ht="14.1" customHeight="1" x14ac:dyDescent="0.2">
      <c r="B6" s="4" t="s">
        <v>1</v>
      </c>
      <c r="F6" s="148"/>
      <c r="G6" s="84"/>
      <c r="H6" s="84"/>
      <c r="I6" s="151"/>
    </row>
    <row r="7" spans="2:245" ht="14.1" customHeight="1" x14ac:dyDescent="0.2">
      <c r="B7" s="4"/>
      <c r="F7" s="149"/>
      <c r="G7" s="64"/>
    </row>
    <row r="8" spans="2:245" ht="14.1" customHeight="1" x14ac:dyDescent="0.2">
      <c r="B8"/>
      <c r="C8" s="5"/>
      <c r="D8"/>
      <c r="E8" s="6" t="s">
        <v>60</v>
      </c>
      <c r="F8" s="121">
        <v>327500</v>
      </c>
      <c r="G8" s="177"/>
      <c r="H8"/>
      <c r="I8" s="6"/>
      <c r="J8" s="121"/>
    </row>
    <row r="9" spans="2:245" ht="14.1" customHeight="1" x14ac:dyDescent="0.2">
      <c r="B9" s="8" t="s">
        <v>2</v>
      </c>
      <c r="C9" s="9"/>
      <c r="D9" s="10"/>
      <c r="E9" s="9"/>
      <c r="F9" s="124">
        <f>F10+F11+F12+F13</f>
        <v>75700</v>
      </c>
      <c r="G9" s="177"/>
      <c r="H9" s="112"/>
      <c r="I9" s="9"/>
      <c r="J9" s="124"/>
    </row>
    <row r="10" spans="2:245" ht="14.1" customHeight="1" x14ac:dyDescent="0.2">
      <c r="B10" s="12" t="s">
        <v>3</v>
      </c>
      <c r="C10" s="13"/>
      <c r="D10" s="14"/>
      <c r="E10" s="13"/>
      <c r="F10" s="125">
        <v>33600</v>
      </c>
      <c r="G10" s="177"/>
      <c r="H10" s="141"/>
      <c r="I10" s="13"/>
      <c r="J10" s="125"/>
    </row>
    <row r="11" spans="2:245" ht="14.1" customHeight="1" x14ac:dyDescent="0.2">
      <c r="B11" s="12" t="s">
        <v>4</v>
      </c>
      <c r="C11" s="13"/>
      <c r="D11" s="14"/>
      <c r="E11" s="13"/>
      <c r="F11" s="125">
        <v>0</v>
      </c>
      <c r="G11" s="177"/>
      <c r="H11" s="141"/>
      <c r="I11" s="13"/>
      <c r="J11" s="125"/>
    </row>
    <row r="12" spans="2:245" ht="14.1" customHeight="1" x14ac:dyDescent="0.2">
      <c r="B12" s="12" t="s">
        <v>5</v>
      </c>
      <c r="C12" s="13"/>
      <c r="D12" s="14"/>
      <c r="E12" s="13"/>
      <c r="F12" s="125">
        <v>27500</v>
      </c>
      <c r="G12" s="177"/>
      <c r="H12" s="141"/>
      <c r="I12" s="13"/>
      <c r="J12" s="125"/>
    </row>
    <row r="13" spans="2:245" ht="14.1" customHeight="1" x14ac:dyDescent="0.2">
      <c r="B13" s="12" t="s">
        <v>6</v>
      </c>
      <c r="C13" s="13"/>
      <c r="D13" s="13"/>
      <c r="E13" s="13"/>
      <c r="F13" s="125">
        <v>14600</v>
      </c>
      <c r="G13" s="177"/>
      <c r="H13" s="110"/>
      <c r="I13" s="13"/>
      <c r="J13" s="125"/>
    </row>
    <row r="14" spans="2:245" ht="14.1" customHeight="1" x14ac:dyDescent="0.2">
      <c r="B14" s="8" t="s">
        <v>7</v>
      </c>
      <c r="C14" s="13"/>
      <c r="D14" s="14"/>
      <c r="E14" s="13"/>
      <c r="F14" s="124">
        <v>38380</v>
      </c>
      <c r="G14" s="177"/>
      <c r="H14" s="141"/>
      <c r="I14" s="13"/>
      <c r="J14" s="124"/>
    </row>
    <row r="15" spans="2:245" ht="14.1" customHeight="1" x14ac:dyDescent="0.2">
      <c r="B15" s="8" t="s">
        <v>8</v>
      </c>
      <c r="C15" s="13"/>
      <c r="D15" s="14"/>
      <c r="E15" s="13"/>
      <c r="F15" s="124">
        <f>F16+F17+F18</f>
        <v>49400</v>
      </c>
      <c r="G15" s="177"/>
      <c r="H15" s="141"/>
      <c r="I15" s="13"/>
      <c r="J15" s="124"/>
    </row>
    <row r="16" spans="2:245" ht="14.1" customHeight="1" x14ac:dyDescent="0.2">
      <c r="B16" s="12" t="s">
        <v>9</v>
      </c>
      <c r="C16" s="13"/>
      <c r="D16" s="14"/>
      <c r="E16" s="13"/>
      <c r="F16" s="125">
        <v>1400</v>
      </c>
      <c r="G16" s="177"/>
      <c r="H16" s="141"/>
      <c r="I16" s="13"/>
      <c r="J16" s="125"/>
    </row>
    <row r="17" spans="2:10" ht="14.1" customHeight="1" x14ac:dyDescent="0.2">
      <c r="B17" s="12" t="s">
        <v>10</v>
      </c>
      <c r="C17" s="13"/>
      <c r="D17" s="14"/>
      <c r="E17" s="13"/>
      <c r="F17" s="125">
        <v>47000</v>
      </c>
      <c r="G17" s="177"/>
      <c r="H17" s="141"/>
      <c r="I17" s="13"/>
      <c r="J17" s="125"/>
    </row>
    <row r="18" spans="2:10" ht="14.1" customHeight="1" x14ac:dyDescent="0.2">
      <c r="B18" s="12" t="s">
        <v>11</v>
      </c>
      <c r="C18" s="13"/>
      <c r="D18" s="14"/>
      <c r="E18" s="13"/>
      <c r="F18" s="125">
        <v>1000</v>
      </c>
      <c r="G18" s="177"/>
      <c r="H18" s="141"/>
      <c r="I18" s="13"/>
      <c r="J18" s="125"/>
    </row>
    <row r="19" spans="2:10" ht="14.1" customHeight="1" x14ac:dyDescent="0.2">
      <c r="B19" s="8" t="s">
        <v>12</v>
      </c>
      <c r="C19" s="13"/>
      <c r="D19" s="14"/>
      <c r="E19" s="13"/>
      <c r="F19" s="124">
        <v>2700</v>
      </c>
      <c r="G19" s="177"/>
      <c r="H19" s="141"/>
      <c r="I19" s="13"/>
      <c r="J19" s="124"/>
    </row>
    <row r="20" spans="2:10" ht="14.1" customHeight="1" x14ac:dyDescent="0.2">
      <c r="B20" s="8" t="s">
        <v>13</v>
      </c>
      <c r="C20" s="13"/>
      <c r="D20" s="14"/>
      <c r="E20" s="13"/>
      <c r="F20" s="124">
        <v>12500</v>
      </c>
      <c r="G20" s="177"/>
      <c r="H20" s="141"/>
      <c r="I20" s="13"/>
      <c r="J20" s="124"/>
    </row>
    <row r="21" spans="2:10" ht="14.1" customHeight="1" x14ac:dyDescent="0.2">
      <c r="B21" s="8" t="s">
        <v>14</v>
      </c>
      <c r="C21" s="13"/>
      <c r="D21" s="14"/>
      <c r="E21" s="13"/>
      <c r="F21" s="124">
        <v>4550</v>
      </c>
      <c r="G21" s="177"/>
      <c r="H21" s="141"/>
      <c r="I21" s="13"/>
      <c r="J21" s="124"/>
    </row>
    <row r="22" spans="2:10" ht="14.1" customHeight="1" x14ac:dyDescent="0.2">
      <c r="B22" s="8" t="s">
        <v>15</v>
      </c>
      <c r="C22" s="9"/>
      <c r="D22" s="10"/>
      <c r="E22" s="9"/>
      <c r="F22" s="124">
        <v>0</v>
      </c>
      <c r="G22" s="177"/>
      <c r="H22" s="112"/>
      <c r="I22" s="9"/>
      <c r="J22" s="124"/>
    </row>
    <row r="23" spans="2:10" ht="14.1" customHeight="1" x14ac:dyDescent="0.2">
      <c r="B23" s="8" t="s">
        <v>16</v>
      </c>
      <c r="C23" s="13"/>
      <c r="D23" s="14"/>
      <c r="E23" s="13"/>
      <c r="F23" s="124">
        <v>100</v>
      </c>
      <c r="G23" s="177"/>
      <c r="H23" s="141"/>
      <c r="I23" s="13"/>
      <c r="J23" s="124"/>
    </row>
    <row r="24" spans="2:10" ht="14.1" customHeight="1" x14ac:dyDescent="0.2">
      <c r="B24" s="8" t="s">
        <v>17</v>
      </c>
      <c r="C24" s="13"/>
      <c r="D24" s="14"/>
      <c r="E24" s="13"/>
      <c r="F24" s="124">
        <v>0</v>
      </c>
      <c r="G24" s="177"/>
      <c r="H24" s="141"/>
      <c r="I24" s="13"/>
      <c r="J24" s="124"/>
    </row>
    <row r="25" spans="2:10" ht="14.1" customHeight="1" x14ac:dyDescent="0.2">
      <c r="B25" s="8"/>
      <c r="C25" s="13"/>
      <c r="D25" s="14"/>
      <c r="E25" s="13"/>
      <c r="F25" s="125"/>
      <c r="G25" s="177"/>
      <c r="H25" s="141"/>
      <c r="I25" s="13"/>
      <c r="J25" s="125"/>
    </row>
    <row r="26" spans="2:10" ht="14.1" customHeight="1" x14ac:dyDescent="0.2">
      <c r="B26" s="8" t="s">
        <v>18</v>
      </c>
      <c r="C26" s="9"/>
      <c r="D26" s="10"/>
      <c r="E26" s="9"/>
      <c r="F26" s="124">
        <f>F24+F23+F22+F21+F20+F19+F15+F14+F9</f>
        <v>183330</v>
      </c>
      <c r="G26" s="177"/>
      <c r="H26" s="112"/>
      <c r="I26" s="9"/>
      <c r="J26" s="124"/>
    </row>
    <row r="27" spans="2:10" ht="14.1" customHeight="1" x14ac:dyDescent="0.2">
      <c r="B27" s="15"/>
      <c r="C27" s="16"/>
      <c r="D27" s="14"/>
      <c r="E27" s="16"/>
      <c r="F27" s="126"/>
      <c r="G27" s="153"/>
      <c r="H27" s="141"/>
      <c r="I27" s="16"/>
      <c r="J27" s="126"/>
    </row>
    <row r="28" spans="2:10" ht="14.1" customHeight="1" x14ac:dyDescent="0.2">
      <c r="B28" s="17" t="s">
        <v>19</v>
      </c>
      <c r="C28" s="18"/>
      <c r="D28" s="18"/>
      <c r="E28" s="19"/>
      <c r="F28" s="93">
        <f>F26/F8</f>
        <v>0.55978625954198469</v>
      </c>
      <c r="G28" s="154"/>
      <c r="H28" s="142"/>
      <c r="I28" s="19"/>
      <c r="J28" s="93"/>
    </row>
    <row r="29" spans="2:10" ht="14.1" customHeight="1" x14ac:dyDescent="0.2">
      <c r="B29" s="17"/>
      <c r="C29" s="18"/>
      <c r="D29" s="18"/>
      <c r="E29" s="81"/>
      <c r="F29" s="127"/>
      <c r="G29" s="155"/>
      <c r="H29" s="142"/>
      <c r="I29" s="81"/>
      <c r="J29" s="127"/>
    </row>
    <row r="30" spans="2:10" ht="14.1" customHeight="1" x14ac:dyDescent="0.2">
      <c r="E30" s="62" t="s">
        <v>57</v>
      </c>
      <c r="F30" s="128">
        <v>0.46860000000000002</v>
      </c>
      <c r="G30" s="156"/>
      <c r="I30" s="62"/>
      <c r="J30" s="128"/>
    </row>
    <row r="31" spans="2:10" ht="14.1" customHeight="1" x14ac:dyDescent="0.2">
      <c r="B31" s="2" t="s">
        <v>20</v>
      </c>
      <c r="E31" s="68"/>
      <c r="F31" s="129">
        <f>(F28/F30)-1</f>
        <v>0.19459295676906674</v>
      </c>
      <c r="G31" s="157"/>
      <c r="I31" s="68"/>
      <c r="J31" s="129"/>
    </row>
    <row r="32" spans="2:10" ht="14.1" customHeight="1" x14ac:dyDescent="0.2">
      <c r="B32" s="2"/>
      <c r="E32" s="68" t="s">
        <v>55</v>
      </c>
      <c r="F32" s="130">
        <f>F28-F30</f>
        <v>9.1186259541984671E-2</v>
      </c>
      <c r="G32" s="158"/>
      <c r="I32" s="68"/>
      <c r="J32" s="130"/>
    </row>
    <row r="33" spans="2:245" ht="14.1" customHeight="1" x14ac:dyDescent="0.2">
      <c r="B33" s="21" t="s">
        <v>21</v>
      </c>
      <c r="C33" s="22" t="s">
        <v>22</v>
      </c>
      <c r="D33" s="22" t="s">
        <v>23</v>
      </c>
      <c r="E33" s="22" t="s">
        <v>24</v>
      </c>
      <c r="F33" s="98" t="s">
        <v>25</v>
      </c>
      <c r="G33" s="159"/>
      <c r="H33" s="143"/>
      <c r="I33" s="22"/>
      <c r="J33" s="98"/>
      <c r="IH33"/>
      <c r="II33"/>
      <c r="IJ33"/>
      <c r="IK33"/>
    </row>
    <row r="34" spans="2:245" ht="14.1" customHeight="1" x14ac:dyDescent="0.2">
      <c r="B34" s="23" t="s">
        <v>26</v>
      </c>
      <c r="C34" s="24">
        <v>1</v>
      </c>
      <c r="D34" s="25">
        <v>1943</v>
      </c>
      <c r="E34" s="25">
        <f t="shared" ref="E34:E41" si="0">C34*D34</f>
        <v>1943</v>
      </c>
      <c r="F34" s="131">
        <f>$F$49*C34</f>
        <v>8.7707999999999995</v>
      </c>
      <c r="G34" s="160"/>
      <c r="H34" s="114"/>
      <c r="I34" s="25"/>
      <c r="J34" s="131"/>
      <c r="IH34"/>
      <c r="II34"/>
      <c r="IJ34"/>
      <c r="IK34"/>
    </row>
    <row r="35" spans="2:245" ht="14.1" customHeight="1" x14ac:dyDescent="0.2">
      <c r="B35" s="23" t="s">
        <v>27</v>
      </c>
      <c r="C35" s="24">
        <v>3</v>
      </c>
      <c r="D35" s="25">
        <v>32</v>
      </c>
      <c r="E35" s="25">
        <f t="shared" si="0"/>
        <v>96</v>
      </c>
      <c r="F35" s="131">
        <f t="shared" ref="F35:F41" si="1">$F$49*C35</f>
        <v>26.312399999999997</v>
      </c>
      <c r="G35" s="160"/>
      <c r="H35" s="114"/>
      <c r="I35" s="25"/>
      <c r="J35" s="131"/>
      <c r="IH35"/>
      <c r="II35"/>
      <c r="IJ35"/>
      <c r="IK35"/>
    </row>
    <row r="36" spans="2:245" ht="14.1" customHeight="1" x14ac:dyDescent="0.2">
      <c r="B36" s="23" t="s">
        <v>28</v>
      </c>
      <c r="C36" s="24">
        <v>10</v>
      </c>
      <c r="D36" s="25">
        <v>3</v>
      </c>
      <c r="E36" s="25">
        <f t="shared" si="0"/>
        <v>30</v>
      </c>
      <c r="F36" s="131">
        <f t="shared" si="1"/>
        <v>87.707999999999998</v>
      </c>
      <c r="G36" s="160"/>
      <c r="H36" s="114"/>
      <c r="I36" s="25"/>
      <c r="J36" s="131"/>
      <c r="IH36"/>
      <c r="II36"/>
      <c r="IJ36"/>
      <c r="IK36"/>
    </row>
    <row r="37" spans="2:245" ht="14.1" customHeight="1" x14ac:dyDescent="0.2">
      <c r="B37" s="23" t="s">
        <v>29</v>
      </c>
      <c r="C37" s="24">
        <v>15</v>
      </c>
      <c r="D37" s="25">
        <v>3</v>
      </c>
      <c r="E37" s="25">
        <f t="shared" si="0"/>
        <v>45</v>
      </c>
      <c r="F37" s="131">
        <f>$F$49*C37</f>
        <v>131.56199999999998</v>
      </c>
      <c r="G37" s="160"/>
      <c r="H37" s="114"/>
      <c r="I37" s="25"/>
      <c r="J37" s="131"/>
      <c r="IH37"/>
      <c r="II37"/>
      <c r="IJ37"/>
      <c r="IK37"/>
    </row>
    <row r="38" spans="2:245" ht="14.1" customHeight="1" x14ac:dyDescent="0.2">
      <c r="B38" s="23" t="s">
        <v>30</v>
      </c>
      <c r="C38" s="24">
        <v>30</v>
      </c>
      <c r="D38" s="25">
        <v>1</v>
      </c>
      <c r="E38" s="25">
        <f t="shared" si="0"/>
        <v>30</v>
      </c>
      <c r="F38" s="131">
        <f t="shared" si="1"/>
        <v>263.12399999999997</v>
      </c>
      <c r="G38" s="160"/>
      <c r="H38" s="114"/>
      <c r="I38" s="25"/>
      <c r="J38" s="131"/>
      <c r="IH38"/>
      <c r="II38"/>
      <c r="IJ38"/>
      <c r="IK38"/>
    </row>
    <row r="39" spans="2:245" ht="14.1" customHeight="1" x14ac:dyDescent="0.2">
      <c r="B39" s="23" t="s">
        <v>31</v>
      </c>
      <c r="C39" s="24">
        <v>50</v>
      </c>
      <c r="D39" s="25">
        <v>5</v>
      </c>
      <c r="E39" s="25">
        <f t="shared" si="0"/>
        <v>250</v>
      </c>
      <c r="F39" s="131">
        <f t="shared" si="1"/>
        <v>438.53999999999996</v>
      </c>
      <c r="G39" s="160"/>
      <c r="H39" s="114"/>
      <c r="I39" s="25"/>
      <c r="J39" s="131"/>
      <c r="IH39"/>
      <c r="II39"/>
      <c r="IJ39"/>
      <c r="IK39"/>
    </row>
    <row r="40" spans="2:245" ht="14.1" customHeight="1" x14ac:dyDescent="0.2">
      <c r="B40" s="23" t="s">
        <v>32</v>
      </c>
      <c r="C40" s="24">
        <v>100</v>
      </c>
      <c r="D40" s="25">
        <v>0</v>
      </c>
      <c r="E40" s="25">
        <f t="shared" si="0"/>
        <v>0</v>
      </c>
      <c r="F40" s="131">
        <f t="shared" si="1"/>
        <v>877.07999999999993</v>
      </c>
      <c r="G40" s="160"/>
      <c r="H40" s="114"/>
      <c r="I40" s="25"/>
      <c r="J40" s="131"/>
      <c r="IH40"/>
      <c r="II40"/>
      <c r="IJ40"/>
      <c r="IK40"/>
    </row>
    <row r="41" spans="2:245" ht="14.1" customHeight="1" x14ac:dyDescent="0.2">
      <c r="B41" s="23" t="s">
        <v>33</v>
      </c>
      <c r="C41" s="24">
        <v>200</v>
      </c>
      <c r="D41" s="25">
        <v>0</v>
      </c>
      <c r="E41" s="25">
        <f t="shared" si="0"/>
        <v>0</v>
      </c>
      <c r="F41" s="131">
        <f t="shared" si="1"/>
        <v>1754.1599999999999</v>
      </c>
      <c r="G41" s="160"/>
      <c r="H41" s="114"/>
      <c r="I41" s="25"/>
      <c r="J41" s="131"/>
      <c r="IH41"/>
      <c r="II41"/>
      <c r="IJ41"/>
      <c r="IK41"/>
    </row>
    <row r="42" spans="2:245" ht="14.1" customHeight="1" x14ac:dyDescent="0.2">
      <c r="B42" s="21" t="s">
        <v>34</v>
      </c>
      <c r="C42" s="26"/>
      <c r="D42" s="26">
        <f>SUM(D34:D41)</f>
        <v>1987</v>
      </c>
      <c r="E42" s="26">
        <f>SUM(E34:E41)</f>
        <v>2394</v>
      </c>
      <c r="F42" s="132"/>
      <c r="G42" s="161"/>
      <c r="H42" s="144"/>
      <c r="I42" s="26"/>
      <c r="J42" s="132"/>
      <c r="IH42"/>
      <c r="II42"/>
      <c r="IJ42"/>
      <c r="IK42"/>
    </row>
    <row r="43" spans="2:245" ht="14.1" customHeight="1" x14ac:dyDescent="0.2">
      <c r="D43" s="63"/>
      <c r="E43" s="63"/>
      <c r="F43" s="133"/>
      <c r="H43" s="63"/>
      <c r="I43" s="63"/>
      <c r="J43" s="133"/>
      <c r="IH43"/>
      <c r="II43"/>
      <c r="IJ43"/>
      <c r="IK43"/>
    </row>
    <row r="44" spans="2:245" ht="14.1" customHeight="1" x14ac:dyDescent="0.2">
      <c r="B44" s="27" t="s">
        <v>35</v>
      </c>
      <c r="C44" s="3"/>
      <c r="D44" s="64"/>
      <c r="E44" s="3"/>
      <c r="F44" s="134"/>
      <c r="G44" s="162"/>
      <c r="H44" s="64"/>
      <c r="I44" s="3"/>
      <c r="J44" s="134"/>
      <c r="IH44"/>
      <c r="II44"/>
      <c r="IJ44"/>
      <c r="IK44"/>
    </row>
    <row r="45" spans="2:245" ht="14.1" customHeight="1" x14ac:dyDescent="0.2">
      <c r="B45" s="28" t="s">
        <v>36</v>
      </c>
      <c r="C45" s="28"/>
      <c r="D45" s="29">
        <v>247767</v>
      </c>
      <c r="E45" s="30"/>
      <c r="F45" s="135"/>
      <c r="G45" s="163"/>
      <c r="H45" s="145"/>
      <c r="I45" s="30"/>
      <c r="J45" s="135"/>
      <c r="IH45"/>
      <c r="II45"/>
      <c r="IJ45"/>
      <c r="IK45"/>
    </row>
    <row r="46" spans="2:245" ht="14.1" customHeight="1" x14ac:dyDescent="0.2">
      <c r="B46" s="28" t="s">
        <v>37</v>
      </c>
      <c r="C46" s="28"/>
      <c r="D46" s="29">
        <v>4200</v>
      </c>
      <c r="E46" s="30"/>
      <c r="F46" s="135"/>
      <c r="G46" s="163"/>
      <c r="H46" s="145"/>
      <c r="I46" s="30"/>
      <c r="J46" s="135"/>
      <c r="IH46"/>
      <c r="II46"/>
      <c r="IJ46"/>
      <c r="IK46"/>
    </row>
    <row r="47" spans="2:245" s="7" customFormat="1" ht="14.1" customHeight="1" x14ac:dyDescent="0.2">
      <c r="B47" s="28" t="s">
        <v>38</v>
      </c>
      <c r="C47" s="28"/>
      <c r="D47" s="29">
        <v>0</v>
      </c>
      <c r="E47" s="30"/>
      <c r="F47" s="135"/>
      <c r="G47" s="163"/>
      <c r="H47" s="145"/>
      <c r="I47" s="30"/>
      <c r="J47" s="135"/>
    </row>
    <row r="48" spans="2:245" ht="14.1" customHeight="1" x14ac:dyDescent="0.2">
      <c r="B48" s="28" t="s">
        <v>39</v>
      </c>
      <c r="C48" s="28"/>
      <c r="D48" s="29">
        <v>0</v>
      </c>
      <c r="E48" s="30" t="s">
        <v>40</v>
      </c>
      <c r="F48" s="136" t="s">
        <v>41</v>
      </c>
      <c r="G48" s="164"/>
      <c r="H48" s="145"/>
      <c r="I48" s="30"/>
      <c r="J48" s="136"/>
      <c r="IH48"/>
      <c r="II48"/>
      <c r="IJ48"/>
      <c r="IK48"/>
    </row>
    <row r="49" spans="2:245" ht="14.1" customHeight="1" x14ac:dyDescent="0.2">
      <c r="B49" s="21" t="s">
        <v>34</v>
      </c>
      <c r="C49" s="28"/>
      <c r="D49" s="31">
        <f>SUM(D45:D48)</f>
        <v>251967</v>
      </c>
      <c r="E49" s="32">
        <f>D49/E42</f>
        <v>105.24937343358395</v>
      </c>
      <c r="F49" s="136">
        <f>ROUND(E49/12,4)</f>
        <v>8.7707999999999995</v>
      </c>
      <c r="G49" s="164"/>
      <c r="H49" s="146"/>
      <c r="I49" s="32"/>
      <c r="J49" s="136"/>
      <c r="IH49"/>
      <c r="II49"/>
      <c r="IJ49"/>
      <c r="IK49"/>
    </row>
    <row r="50" spans="2:245" ht="14.1" customHeight="1" x14ac:dyDescent="0.2">
      <c r="B50" s="7"/>
      <c r="C50" s="3"/>
      <c r="D50" s="33"/>
      <c r="E50" s="62" t="s">
        <v>57</v>
      </c>
      <c r="F50" s="137">
        <v>7.49</v>
      </c>
      <c r="G50" s="165"/>
      <c r="H50" s="33"/>
      <c r="I50" s="62"/>
      <c r="J50" s="137"/>
      <c r="IH50"/>
      <c r="II50"/>
      <c r="IJ50"/>
      <c r="IK50"/>
    </row>
    <row r="51" spans="2:245" ht="14.1" customHeight="1" x14ac:dyDescent="0.2">
      <c r="B51" s="7"/>
      <c r="C51" s="3"/>
      <c r="D51" s="33"/>
      <c r="E51" s="71" t="s">
        <v>56</v>
      </c>
      <c r="F51" s="137">
        <f>F49-F50</f>
        <v>1.2807999999999993</v>
      </c>
      <c r="G51" s="165"/>
      <c r="H51" s="33"/>
      <c r="I51" s="71"/>
      <c r="J51" s="137"/>
      <c r="IH51"/>
      <c r="II51"/>
      <c r="IJ51"/>
      <c r="IK51"/>
    </row>
    <row r="52" spans="2:245" ht="14.1" customHeight="1" x14ac:dyDescent="0.2">
      <c r="B52" s="7" t="s">
        <v>52</v>
      </c>
      <c r="C52" s="3"/>
      <c r="D52" s="33"/>
      <c r="E52" s="34"/>
      <c r="F52" s="138"/>
      <c r="G52" s="166"/>
      <c r="H52" s="33"/>
      <c r="I52" s="34"/>
      <c r="J52" s="138"/>
      <c r="IH52"/>
      <c r="II52"/>
      <c r="IJ52"/>
      <c r="IK52"/>
    </row>
    <row r="53" spans="2:245" ht="14.1" customHeight="1" x14ac:dyDescent="0.2">
      <c r="B53" s="21" t="s">
        <v>21</v>
      </c>
      <c r="C53" s="22" t="s">
        <v>22</v>
      </c>
      <c r="D53" s="22" t="s">
        <v>23</v>
      </c>
      <c r="E53" s="22" t="s">
        <v>24</v>
      </c>
      <c r="F53" s="98" t="s">
        <v>25</v>
      </c>
      <c r="G53" s="159"/>
      <c r="H53" s="143"/>
      <c r="I53" s="22"/>
      <c r="J53" s="98"/>
      <c r="IH53"/>
      <c r="II53"/>
      <c r="IJ53"/>
      <c r="IK53"/>
    </row>
    <row r="54" spans="2:245" ht="14.1" customHeight="1" x14ac:dyDescent="0.2">
      <c r="B54" s="23" t="s">
        <v>26</v>
      </c>
      <c r="C54" s="24">
        <v>1</v>
      </c>
      <c r="D54" s="25">
        <v>1943</v>
      </c>
      <c r="E54" s="25">
        <f t="shared" ref="E54:E61" si="2">C54*D54</f>
        <v>1943</v>
      </c>
      <c r="F54" s="131">
        <f>$F$69*C54</f>
        <v>2.3506</v>
      </c>
      <c r="G54" s="160"/>
      <c r="H54" s="114"/>
      <c r="I54" s="25"/>
      <c r="J54" s="131"/>
      <c r="IH54"/>
      <c r="II54"/>
      <c r="IJ54"/>
      <c r="IK54"/>
    </row>
    <row r="55" spans="2:245" ht="14.1" customHeight="1" x14ac:dyDescent="0.2">
      <c r="B55" s="23" t="s">
        <v>27</v>
      </c>
      <c r="C55" s="24">
        <v>3</v>
      </c>
      <c r="D55" s="25">
        <v>32</v>
      </c>
      <c r="E55" s="25">
        <f t="shared" si="2"/>
        <v>96</v>
      </c>
      <c r="F55" s="131">
        <f t="shared" ref="F55:F61" si="3">$F$69*C55</f>
        <v>7.0518000000000001</v>
      </c>
      <c r="G55" s="160"/>
      <c r="H55" s="114"/>
      <c r="I55" s="25"/>
      <c r="J55" s="131"/>
      <c r="IH55"/>
      <c r="II55"/>
      <c r="IJ55"/>
      <c r="IK55"/>
    </row>
    <row r="56" spans="2:245" ht="14.1" customHeight="1" x14ac:dyDescent="0.2">
      <c r="B56" s="23" t="s">
        <v>28</v>
      </c>
      <c r="C56" s="24">
        <v>10</v>
      </c>
      <c r="D56" s="25">
        <v>3</v>
      </c>
      <c r="E56" s="25">
        <f t="shared" si="2"/>
        <v>30</v>
      </c>
      <c r="F56" s="131">
        <f t="shared" si="3"/>
        <v>23.506</v>
      </c>
      <c r="G56" s="160"/>
      <c r="H56" s="114"/>
      <c r="I56" s="25"/>
      <c r="J56" s="131"/>
      <c r="IH56"/>
      <c r="II56"/>
      <c r="IJ56"/>
      <c r="IK56"/>
    </row>
    <row r="57" spans="2:245" ht="14.1" customHeight="1" x14ac:dyDescent="0.2">
      <c r="B57" s="23" t="s">
        <v>29</v>
      </c>
      <c r="C57" s="24">
        <v>15</v>
      </c>
      <c r="D57" s="25">
        <v>3</v>
      </c>
      <c r="E57" s="25">
        <f t="shared" si="2"/>
        <v>45</v>
      </c>
      <c r="F57" s="131">
        <f t="shared" si="3"/>
        <v>35.259</v>
      </c>
      <c r="G57" s="160"/>
      <c r="H57" s="114"/>
      <c r="I57" s="25"/>
      <c r="J57" s="131"/>
      <c r="IH57"/>
      <c r="II57"/>
      <c r="IJ57"/>
      <c r="IK57"/>
    </row>
    <row r="58" spans="2:245" ht="14.1" customHeight="1" x14ac:dyDescent="0.2">
      <c r="B58" s="23" t="s">
        <v>30</v>
      </c>
      <c r="C58" s="24">
        <v>30</v>
      </c>
      <c r="D58" s="25">
        <v>1</v>
      </c>
      <c r="E58" s="25">
        <f t="shared" si="2"/>
        <v>30</v>
      </c>
      <c r="F58" s="131">
        <f t="shared" si="3"/>
        <v>70.518000000000001</v>
      </c>
      <c r="G58" s="160"/>
      <c r="H58" s="114"/>
      <c r="I58" s="25"/>
      <c r="J58" s="131"/>
      <c r="IH58"/>
      <c r="II58"/>
      <c r="IJ58"/>
      <c r="IK58"/>
    </row>
    <row r="59" spans="2:245" ht="14.1" customHeight="1" x14ac:dyDescent="0.2">
      <c r="B59" s="23" t="s">
        <v>31</v>
      </c>
      <c r="C59" s="24">
        <v>50</v>
      </c>
      <c r="D59" s="25">
        <v>5</v>
      </c>
      <c r="E59" s="25">
        <f t="shared" si="2"/>
        <v>250</v>
      </c>
      <c r="F59" s="131">
        <f t="shared" si="3"/>
        <v>117.53</v>
      </c>
      <c r="G59" s="160"/>
      <c r="H59" s="114"/>
      <c r="I59" s="25"/>
      <c r="J59" s="131"/>
      <c r="IH59"/>
      <c r="II59"/>
      <c r="IJ59"/>
      <c r="IK59"/>
    </row>
    <row r="60" spans="2:245" ht="14.1" customHeight="1" x14ac:dyDescent="0.2">
      <c r="B60" s="23" t="s">
        <v>32</v>
      </c>
      <c r="C60" s="24">
        <v>100</v>
      </c>
      <c r="D60" s="25">
        <v>0</v>
      </c>
      <c r="E60" s="25">
        <f t="shared" si="2"/>
        <v>0</v>
      </c>
      <c r="F60" s="131">
        <f t="shared" si="3"/>
        <v>235.06</v>
      </c>
      <c r="G60" s="160"/>
      <c r="H60" s="114"/>
      <c r="I60" s="25"/>
      <c r="J60" s="131"/>
      <c r="IH60"/>
      <c r="II60"/>
      <c r="IJ60"/>
      <c r="IK60"/>
    </row>
    <row r="61" spans="2:245" ht="14.1" customHeight="1" x14ac:dyDescent="0.2">
      <c r="B61" s="23" t="s">
        <v>33</v>
      </c>
      <c r="C61" s="24">
        <v>200</v>
      </c>
      <c r="D61" s="25">
        <v>0</v>
      </c>
      <c r="E61" s="25">
        <f t="shared" si="2"/>
        <v>0</v>
      </c>
      <c r="F61" s="131">
        <f t="shared" si="3"/>
        <v>470.12</v>
      </c>
      <c r="G61" s="160"/>
      <c r="H61" s="114"/>
      <c r="I61" s="25"/>
      <c r="J61" s="131"/>
      <c r="IH61"/>
      <c r="II61"/>
      <c r="IJ61"/>
      <c r="IK61"/>
    </row>
    <row r="62" spans="2:245" ht="14.1" customHeight="1" x14ac:dyDescent="0.2">
      <c r="B62" s="21" t="s">
        <v>34</v>
      </c>
      <c r="C62" s="26"/>
      <c r="D62" s="26">
        <f>SUM(D54:D61)</f>
        <v>1987</v>
      </c>
      <c r="E62" s="26">
        <f>SUM(E54:E61)</f>
        <v>2394</v>
      </c>
      <c r="F62" s="132"/>
      <c r="G62" s="161"/>
      <c r="H62" s="144"/>
      <c r="I62" s="26"/>
      <c r="J62" s="132"/>
      <c r="IH62"/>
      <c r="II62"/>
      <c r="IJ62"/>
      <c r="IK62"/>
    </row>
    <row r="63" spans="2:245" ht="14.1" customHeight="1" x14ac:dyDescent="0.2">
      <c r="D63" s="63"/>
      <c r="E63" s="63"/>
      <c r="F63" s="133"/>
      <c r="H63" s="63"/>
      <c r="I63" s="63"/>
      <c r="J63" s="133"/>
    </row>
    <row r="64" spans="2:245" ht="14.1" customHeight="1" x14ac:dyDescent="0.2">
      <c r="B64" s="27" t="s">
        <v>53</v>
      </c>
      <c r="C64" s="69">
        <v>0.74439999999999995</v>
      </c>
      <c r="E64" s="3"/>
      <c r="F64" s="134"/>
      <c r="G64" s="162"/>
      <c r="I64" s="3"/>
      <c r="J64" s="134"/>
    </row>
    <row r="65" spans="2:10" ht="14.1" customHeight="1" x14ac:dyDescent="0.2">
      <c r="B65" s="28" t="s">
        <v>36</v>
      </c>
      <c r="C65" s="28"/>
      <c r="D65" s="29">
        <f>D45-D45*C64</f>
        <v>63329.245200000005</v>
      </c>
      <c r="E65" s="30"/>
      <c r="F65" s="135"/>
      <c r="G65" s="163"/>
      <c r="H65" s="145"/>
      <c r="I65" s="30"/>
      <c r="J65" s="135"/>
    </row>
    <row r="66" spans="2:10" ht="14.1" customHeight="1" x14ac:dyDescent="0.2">
      <c r="B66" s="28" t="s">
        <v>37</v>
      </c>
      <c r="C66" s="28"/>
      <c r="D66" s="29">
        <v>4200</v>
      </c>
      <c r="E66" s="30"/>
      <c r="F66" s="135"/>
      <c r="G66" s="163"/>
      <c r="H66" s="145"/>
      <c r="I66" s="30"/>
      <c r="J66" s="135"/>
    </row>
    <row r="67" spans="2:10" ht="14.1" customHeight="1" x14ac:dyDescent="0.2">
      <c r="B67" s="28" t="s">
        <v>38</v>
      </c>
      <c r="C67" s="28"/>
      <c r="D67" s="29">
        <v>0</v>
      </c>
      <c r="E67" s="30"/>
      <c r="F67" s="135"/>
      <c r="G67" s="163"/>
      <c r="H67" s="145"/>
      <c r="I67" s="30"/>
      <c r="J67" s="135"/>
    </row>
    <row r="68" spans="2:10" ht="14.1" customHeight="1" x14ac:dyDescent="0.2">
      <c r="B68" s="28" t="s">
        <v>39</v>
      </c>
      <c r="C68" s="28"/>
      <c r="D68" s="29">
        <v>0</v>
      </c>
      <c r="E68" s="30" t="s">
        <v>40</v>
      </c>
      <c r="F68" s="136" t="s">
        <v>41</v>
      </c>
      <c r="G68" s="164"/>
      <c r="H68" s="145"/>
      <c r="I68" s="30"/>
      <c r="J68" s="136"/>
    </row>
    <row r="69" spans="2:10" ht="14.1" customHeight="1" x14ac:dyDescent="0.2">
      <c r="B69" s="21" t="s">
        <v>34</v>
      </c>
      <c r="C69" s="28"/>
      <c r="D69" s="31">
        <f>SUM(D65:D68)</f>
        <v>67529.245200000005</v>
      </c>
      <c r="E69" s="32">
        <f>D69/E62</f>
        <v>28.207704761904765</v>
      </c>
      <c r="F69" s="136">
        <f>ROUND(E69/12,4)</f>
        <v>2.3506</v>
      </c>
      <c r="G69" s="164"/>
      <c r="H69" s="146"/>
      <c r="I69" s="32"/>
      <c r="J69" s="136"/>
    </row>
    <row r="70" spans="2:10" ht="14.1" customHeight="1" x14ac:dyDescent="0.2">
      <c r="E70" s="62" t="s">
        <v>57</v>
      </c>
      <c r="F70" s="150">
        <v>2.0163000000000002</v>
      </c>
      <c r="G70" s="167"/>
      <c r="I70" s="62"/>
      <c r="J70" s="139"/>
    </row>
    <row r="71" spans="2:10" ht="14.1" customHeight="1" x14ac:dyDescent="0.2">
      <c r="E71" s="70" t="s">
        <v>56</v>
      </c>
      <c r="F71" s="140">
        <f>F69-F70</f>
        <v>0.33429999999999982</v>
      </c>
      <c r="G71" s="168"/>
      <c r="I71" s="70"/>
      <c r="J71" s="140"/>
    </row>
    <row r="72" spans="2:10" ht="14.1" customHeight="1" x14ac:dyDescent="0.2">
      <c r="F72" s="133"/>
    </row>
    <row r="73" spans="2:10" ht="14.1" customHeight="1" x14ac:dyDescent="0.2">
      <c r="F73" s="133"/>
    </row>
    <row r="74" spans="2:10" ht="14.1" customHeight="1" x14ac:dyDescent="0.2">
      <c r="F74" s="133"/>
    </row>
    <row r="75" spans="2:10" ht="14.1" customHeight="1" x14ac:dyDescent="0.2">
      <c r="F75" s="133"/>
    </row>
  </sheetData>
  <sheetProtection selectLockedCells="1" selectUnlockedCells="1"/>
  <phoneticPr fontId="0" type="noConversion"/>
  <pageMargins left="0.25" right="0.25" top="0.75" bottom="0.75" header="0.3" footer="0.3"/>
  <pageSetup paperSize="9" scale="75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M82"/>
  <sheetViews>
    <sheetView topLeftCell="A43" workbookViewId="0">
      <selection activeCell="D46" sqref="D46"/>
    </sheetView>
  </sheetViews>
  <sheetFormatPr defaultRowHeight="14.1" customHeight="1" x14ac:dyDescent="0.2"/>
  <cols>
    <col min="1" max="1" width="8.140625" customWidth="1"/>
    <col min="2" max="2" width="54.140625" style="35" customWidth="1"/>
    <col min="3" max="3" width="10" style="35" customWidth="1"/>
    <col min="4" max="4" width="10.85546875" style="35" customWidth="1"/>
    <col min="5" max="5" width="14" style="35" customWidth="1"/>
    <col min="6" max="6" width="13.5703125" style="35" customWidth="1"/>
    <col min="7" max="8" width="16" style="35" customWidth="1"/>
    <col min="9" max="9" width="11.5703125" style="35" customWidth="1"/>
    <col min="10" max="10" width="14.5703125" style="35" customWidth="1"/>
    <col min="11" max="11" width="14.140625" style="35" customWidth="1"/>
    <col min="12" max="12" width="14.85546875" style="35" customWidth="1"/>
    <col min="13" max="243" width="9.140625" style="35" customWidth="1"/>
  </cols>
  <sheetData>
    <row r="1" spans="2:247" ht="14.1" customHeight="1" x14ac:dyDescent="0.2">
      <c r="B1" s="2" t="s">
        <v>64</v>
      </c>
      <c r="G1" s="101"/>
    </row>
    <row r="2" spans="2:247" ht="14.1" customHeight="1" x14ac:dyDescent="0.2">
      <c r="B2" s="36" t="s">
        <v>0</v>
      </c>
      <c r="G2" s="101"/>
    </row>
    <row r="3" spans="2:247" ht="14.1" customHeight="1" x14ac:dyDescent="0.2">
      <c r="B3" s="36"/>
      <c r="G3" s="101"/>
    </row>
    <row r="4" spans="2:247" ht="14.1" customHeight="1" x14ac:dyDescent="0.2">
      <c r="B4" s="37"/>
      <c r="G4" s="101"/>
    </row>
    <row r="5" spans="2:247" ht="14.1" customHeight="1" x14ac:dyDescent="0.2">
      <c r="B5" s="4" t="s">
        <v>1</v>
      </c>
      <c r="G5" s="101"/>
    </row>
    <row r="6" spans="2:247" ht="14.1" customHeight="1" x14ac:dyDescent="0.2">
      <c r="B6" s="4"/>
      <c r="G6" s="120"/>
      <c r="H6" s="65"/>
      <c r="I6" s="85"/>
    </row>
    <row r="7" spans="2:247" s="1" customFormat="1" ht="14.1" customHeight="1" x14ac:dyDescent="0.2">
      <c r="B7"/>
      <c r="C7" s="5"/>
      <c r="D7" s="6"/>
      <c r="E7" s="6"/>
      <c r="F7" s="38" t="s">
        <v>59</v>
      </c>
      <c r="G7" s="121">
        <v>327500</v>
      </c>
      <c r="H7" s="178"/>
      <c r="L7" s="84"/>
      <c r="IE7"/>
      <c r="IF7"/>
      <c r="IG7"/>
      <c r="IH7"/>
      <c r="II7"/>
      <c r="IJ7"/>
      <c r="IK7"/>
      <c r="IL7"/>
      <c r="IM7"/>
    </row>
    <row r="8" spans="2:247" ht="12.75" customHeight="1" x14ac:dyDescent="0.2">
      <c r="B8" s="39"/>
      <c r="C8" s="40"/>
      <c r="D8"/>
      <c r="E8"/>
      <c r="F8" s="38" t="s">
        <v>58</v>
      </c>
      <c r="G8" s="122">
        <v>5700</v>
      </c>
      <c r="H8" s="178"/>
      <c r="IJ8" s="35"/>
    </row>
    <row r="9" spans="2:247" s="1" customFormat="1" ht="14.1" customHeight="1" x14ac:dyDescent="0.2">
      <c r="B9"/>
      <c r="C9" s="5"/>
      <c r="D9" s="6"/>
      <c r="E9" s="6"/>
      <c r="F9"/>
      <c r="G9" s="123"/>
      <c r="H9" s="178"/>
      <c r="I9" s="84"/>
      <c r="IE9"/>
      <c r="IF9"/>
      <c r="IG9"/>
      <c r="IH9"/>
      <c r="II9"/>
      <c r="IJ9"/>
      <c r="IK9"/>
      <c r="IL9"/>
      <c r="IM9"/>
    </row>
    <row r="10" spans="2:247" s="1" customFormat="1" ht="11.25" customHeight="1" x14ac:dyDescent="0.2">
      <c r="B10"/>
      <c r="C10" s="5"/>
      <c r="D10" s="6"/>
      <c r="E10" s="6"/>
      <c r="F10" s="42" t="s">
        <v>43</v>
      </c>
      <c r="G10" s="89" t="s">
        <v>42</v>
      </c>
      <c r="H10" s="178"/>
      <c r="I10" s="6"/>
      <c r="J10" s="6"/>
      <c r="K10" s="42"/>
      <c r="L10" s="89"/>
      <c r="IE10"/>
      <c r="IF10"/>
      <c r="IG10"/>
      <c r="IH10"/>
      <c r="II10"/>
      <c r="IJ10"/>
      <c r="IK10"/>
      <c r="IL10"/>
      <c r="IM10"/>
    </row>
    <row r="11" spans="2:247" ht="26.25" customHeight="1" x14ac:dyDescent="0.2">
      <c r="B11" s="8" t="s">
        <v>2</v>
      </c>
      <c r="C11" s="9"/>
      <c r="D11" s="9"/>
      <c r="E11" s="9"/>
      <c r="F11" s="9">
        <f>SUM(F12:F15)</f>
        <v>4000</v>
      </c>
      <c r="G11" s="90">
        <f>SUM(G12:G15)</f>
        <v>186500</v>
      </c>
      <c r="H11" s="178"/>
      <c r="I11" s="109"/>
      <c r="J11" s="9"/>
      <c r="K11" s="9"/>
      <c r="L11" s="90"/>
      <c r="II11"/>
    </row>
    <row r="12" spans="2:247" ht="14.1" customHeight="1" x14ac:dyDescent="0.2">
      <c r="B12" s="12" t="s">
        <v>3</v>
      </c>
      <c r="C12" s="13"/>
      <c r="D12" s="13"/>
      <c r="E12" s="13"/>
      <c r="F12" s="13">
        <v>0</v>
      </c>
      <c r="G12" s="91">
        <v>38500</v>
      </c>
      <c r="H12" s="178"/>
      <c r="I12" s="110"/>
      <c r="J12" s="13"/>
      <c r="K12" s="13"/>
      <c r="L12" s="91"/>
      <c r="II12"/>
    </row>
    <row r="13" spans="2:247" ht="14.1" customHeight="1" x14ac:dyDescent="0.2">
      <c r="B13" s="12" t="s">
        <v>5</v>
      </c>
      <c r="C13" s="13"/>
      <c r="D13" s="13"/>
      <c r="E13" s="13"/>
      <c r="F13" s="13">
        <v>0</v>
      </c>
      <c r="G13" s="91">
        <v>26300</v>
      </c>
      <c r="H13" s="178"/>
      <c r="I13" s="110"/>
      <c r="J13" s="13"/>
      <c r="K13" s="13"/>
      <c r="L13" s="91"/>
      <c r="II13"/>
    </row>
    <row r="14" spans="2:247" ht="14.1" customHeight="1" x14ac:dyDescent="0.2">
      <c r="B14" s="12" t="s">
        <v>44</v>
      </c>
      <c r="C14" s="13"/>
      <c r="D14" s="13"/>
      <c r="E14" s="13"/>
      <c r="F14" s="13">
        <v>1500</v>
      </c>
      <c r="G14" s="91">
        <v>96500</v>
      </c>
      <c r="H14" s="178"/>
      <c r="I14" s="110"/>
      <c r="J14" s="13"/>
      <c r="K14" s="13"/>
      <c r="L14" s="91"/>
      <c r="II14"/>
    </row>
    <row r="15" spans="2:247" ht="14.1" customHeight="1" x14ac:dyDescent="0.2">
      <c r="B15" s="12" t="s">
        <v>6</v>
      </c>
      <c r="C15" s="13"/>
      <c r="D15" s="13"/>
      <c r="E15" s="13"/>
      <c r="F15" s="13">
        <v>2500</v>
      </c>
      <c r="G15" s="91">
        <v>25200</v>
      </c>
      <c r="H15" s="178"/>
      <c r="I15" s="110"/>
      <c r="J15" s="13"/>
      <c r="K15" s="13"/>
      <c r="L15" s="91"/>
      <c r="II15"/>
    </row>
    <row r="16" spans="2:247" ht="14.1" customHeight="1" x14ac:dyDescent="0.2">
      <c r="B16" s="8" t="s">
        <v>7</v>
      </c>
      <c r="C16" s="13"/>
      <c r="D16" s="9"/>
      <c r="E16" s="9"/>
      <c r="F16" s="9">
        <v>0</v>
      </c>
      <c r="G16" s="90">
        <v>40830</v>
      </c>
      <c r="H16" s="178"/>
      <c r="I16" s="109"/>
      <c r="J16" s="9"/>
      <c r="K16" s="9"/>
      <c r="L16" s="90"/>
      <c r="II16"/>
    </row>
    <row r="17" spans="2:243" ht="14.1" customHeight="1" x14ac:dyDescent="0.2">
      <c r="B17" s="8" t="s">
        <v>8</v>
      </c>
      <c r="C17" s="13"/>
      <c r="D17" s="9"/>
      <c r="E17" s="9"/>
      <c r="F17" s="9">
        <f>F18+F19+F20</f>
        <v>0</v>
      </c>
      <c r="G17" s="90">
        <f>G18+G19+G20</f>
        <v>41550</v>
      </c>
      <c r="H17" s="178"/>
      <c r="I17" s="109"/>
      <c r="J17" s="9"/>
      <c r="K17" s="9"/>
      <c r="L17" s="90"/>
      <c r="II17"/>
    </row>
    <row r="18" spans="2:243" ht="14.1" customHeight="1" x14ac:dyDescent="0.2">
      <c r="B18" s="12" t="s">
        <v>9</v>
      </c>
      <c r="C18" s="13"/>
      <c r="D18" s="13"/>
      <c r="E18" s="13"/>
      <c r="F18" s="13">
        <v>0</v>
      </c>
      <c r="G18" s="91">
        <v>50</v>
      </c>
      <c r="H18" s="178"/>
      <c r="I18" s="110"/>
      <c r="J18" s="13"/>
      <c r="K18" s="13"/>
      <c r="L18" s="91"/>
      <c r="II18"/>
    </row>
    <row r="19" spans="2:243" ht="14.1" customHeight="1" x14ac:dyDescent="0.2">
      <c r="B19" s="12" t="s">
        <v>10</v>
      </c>
      <c r="C19" s="13"/>
      <c r="D19" s="13"/>
      <c r="E19" s="13"/>
      <c r="F19" s="13">
        <v>0</v>
      </c>
      <c r="G19" s="91">
        <v>40500</v>
      </c>
      <c r="H19" s="178"/>
      <c r="I19" s="110"/>
      <c r="J19" s="13"/>
      <c r="K19" s="13"/>
      <c r="L19" s="91"/>
      <c r="II19"/>
    </row>
    <row r="20" spans="2:243" ht="14.1" customHeight="1" x14ac:dyDescent="0.2">
      <c r="B20" s="12" t="s">
        <v>11</v>
      </c>
      <c r="C20" s="13"/>
      <c r="D20" s="13"/>
      <c r="E20" s="13"/>
      <c r="F20" s="13">
        <v>0</v>
      </c>
      <c r="G20" s="91">
        <v>1000</v>
      </c>
      <c r="H20" s="178"/>
      <c r="I20" s="110"/>
      <c r="J20" s="13"/>
      <c r="K20" s="13"/>
      <c r="L20" s="91"/>
      <c r="II20"/>
    </row>
    <row r="21" spans="2:243" ht="14.1" customHeight="1" x14ac:dyDescent="0.2">
      <c r="B21" s="8" t="s">
        <v>12</v>
      </c>
      <c r="C21" s="43"/>
      <c r="D21" s="9"/>
      <c r="E21" s="9"/>
      <c r="F21" s="9">
        <v>0</v>
      </c>
      <c r="G21" s="90">
        <v>1950</v>
      </c>
      <c r="H21" s="178"/>
      <c r="I21" s="109"/>
      <c r="J21" s="9"/>
      <c r="K21" s="9"/>
      <c r="L21" s="90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I21"/>
    </row>
    <row r="22" spans="2:243" ht="14.1" customHeight="1" x14ac:dyDescent="0.2">
      <c r="B22" s="8" t="s">
        <v>13</v>
      </c>
      <c r="C22" s="43"/>
      <c r="D22" s="9"/>
      <c r="E22" s="9"/>
      <c r="F22" s="9">
        <v>0</v>
      </c>
      <c r="G22" s="90">
        <v>16500</v>
      </c>
      <c r="H22" s="178"/>
      <c r="I22" s="109"/>
      <c r="J22" s="9"/>
      <c r="K22" s="9"/>
      <c r="L22" s="90"/>
      <c r="II22"/>
    </row>
    <row r="23" spans="2:243" ht="14.1" customHeight="1" x14ac:dyDescent="0.2">
      <c r="B23" s="8" t="s">
        <v>14</v>
      </c>
      <c r="C23" s="13"/>
      <c r="D23" s="9"/>
      <c r="E23" s="9"/>
      <c r="F23" s="9">
        <v>0</v>
      </c>
      <c r="G23" s="90">
        <v>5500</v>
      </c>
      <c r="H23" s="178"/>
      <c r="I23" s="109"/>
      <c r="J23" s="9"/>
      <c r="K23" s="9"/>
      <c r="L23" s="90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I23"/>
    </row>
    <row r="24" spans="2:243" ht="14.1" customHeight="1" x14ac:dyDescent="0.2">
      <c r="B24" s="8" t="s">
        <v>15</v>
      </c>
      <c r="C24" s="43"/>
      <c r="D24" s="9"/>
      <c r="E24" s="9"/>
      <c r="F24" s="9">
        <v>0</v>
      </c>
      <c r="G24" s="90">
        <v>0</v>
      </c>
      <c r="H24" s="178"/>
      <c r="I24" s="109"/>
      <c r="J24" s="9"/>
      <c r="K24" s="9"/>
      <c r="L24" s="90"/>
      <c r="II24"/>
    </row>
    <row r="25" spans="2:243" ht="14.1" customHeight="1" x14ac:dyDescent="0.2">
      <c r="B25" s="8" t="s">
        <v>16</v>
      </c>
      <c r="C25" s="13"/>
      <c r="D25" s="9"/>
      <c r="E25" s="9"/>
      <c r="F25" s="9">
        <v>0</v>
      </c>
      <c r="G25" s="90">
        <v>0</v>
      </c>
      <c r="H25" s="178"/>
      <c r="I25" s="109"/>
      <c r="J25" s="9"/>
      <c r="K25" s="9"/>
      <c r="L25" s="90"/>
      <c r="II25"/>
    </row>
    <row r="26" spans="2:243" ht="14.1" customHeight="1" x14ac:dyDescent="0.2">
      <c r="B26" s="8" t="s">
        <v>17</v>
      </c>
      <c r="C26" s="9"/>
      <c r="D26" s="9"/>
      <c r="E26" s="9"/>
      <c r="F26" s="9">
        <v>0</v>
      </c>
      <c r="G26" s="90">
        <v>0</v>
      </c>
      <c r="H26" s="178"/>
      <c r="I26" s="109"/>
      <c r="J26" s="9"/>
      <c r="K26" s="9"/>
      <c r="L26" s="90"/>
      <c r="II26"/>
    </row>
    <row r="27" spans="2:243" ht="14.1" customHeight="1" x14ac:dyDescent="0.2">
      <c r="B27" s="8"/>
      <c r="C27" s="9"/>
      <c r="D27" s="9"/>
      <c r="E27" s="9"/>
      <c r="F27" s="9"/>
      <c r="G27" s="90"/>
      <c r="H27" s="178"/>
      <c r="I27" s="109"/>
      <c r="J27" s="9"/>
      <c r="K27" s="9"/>
      <c r="L27" s="90"/>
      <c r="II27"/>
    </row>
    <row r="28" spans="2:243" ht="14.1" customHeight="1" x14ac:dyDescent="0.2">
      <c r="B28" s="8" t="s">
        <v>18</v>
      </c>
      <c r="C28" s="9"/>
      <c r="D28" s="9"/>
      <c r="E28" s="9"/>
      <c r="F28" s="9">
        <f>F11+F16+F17+F21+F22+F23+F24+F25+F26</f>
        <v>4000</v>
      </c>
      <c r="G28" s="90">
        <f>G11+G16+G17+G21+G22+G23+G24+G25+G26</f>
        <v>292830</v>
      </c>
      <c r="H28" s="178"/>
      <c r="I28" s="109"/>
      <c r="J28" s="9"/>
      <c r="K28" s="9"/>
      <c r="L28" s="90"/>
      <c r="II28"/>
    </row>
    <row r="29" spans="2:243" ht="14.1" customHeight="1" x14ac:dyDescent="0.2">
      <c r="B29" s="15"/>
      <c r="C29" s="16"/>
      <c r="D29" s="16"/>
      <c r="E29" s="16"/>
      <c r="F29" s="78">
        <v>4400</v>
      </c>
      <c r="G29" s="92">
        <v>291880</v>
      </c>
      <c r="H29" s="178"/>
      <c r="I29" s="111"/>
      <c r="J29" s="16"/>
      <c r="K29" s="78"/>
      <c r="L29" s="92"/>
      <c r="II29"/>
    </row>
    <row r="30" spans="2:243" s="44" customFormat="1" ht="14.1" customHeight="1" x14ac:dyDescent="0.2">
      <c r="B30" s="17" t="s">
        <v>45</v>
      </c>
      <c r="C30" s="10"/>
      <c r="D30" s="10"/>
      <c r="E30" s="10"/>
      <c r="F30" s="20">
        <f>F28/G8</f>
        <v>0.70175438596491224</v>
      </c>
      <c r="G30" s="93">
        <f>G28/G7</f>
        <v>0.89413740458015267</v>
      </c>
      <c r="H30" s="178"/>
      <c r="I30" s="112"/>
      <c r="J30" s="10"/>
      <c r="K30" s="20"/>
      <c r="L30" s="93"/>
    </row>
    <row r="31" spans="2:243" s="44" customFormat="1" ht="14.1" customHeight="1" x14ac:dyDescent="0.2">
      <c r="B31" s="45"/>
      <c r="C31" s="11"/>
      <c r="D31" s="11"/>
      <c r="E31" s="79"/>
      <c r="F31" s="80"/>
      <c r="G31" s="94"/>
      <c r="H31" s="80"/>
      <c r="I31" s="11"/>
      <c r="J31" s="79"/>
      <c r="K31" s="80"/>
      <c r="L31" s="94"/>
    </row>
    <row r="32" spans="2:243" s="44" customFormat="1" ht="14.1" customHeight="1" x14ac:dyDescent="0.2">
      <c r="E32" s="75" t="s">
        <v>57</v>
      </c>
      <c r="F32" s="76">
        <v>0.67879999999999996</v>
      </c>
      <c r="G32" s="95">
        <v>0.84730000000000005</v>
      </c>
      <c r="H32" s="76"/>
      <c r="J32" s="75"/>
      <c r="K32" s="76"/>
      <c r="L32" s="95"/>
    </row>
    <row r="33" spans="2:243" s="44" customFormat="1" ht="14.1" customHeight="1" x14ac:dyDescent="0.2">
      <c r="B33" s="46" t="s">
        <v>20</v>
      </c>
      <c r="E33" s="72" t="s">
        <v>61</v>
      </c>
      <c r="F33" s="73">
        <f>(F30/F32)-1</f>
        <v>3.3816125463925095E-2</v>
      </c>
      <c r="G33" s="96">
        <f>(G30/G32)-1</f>
        <v>5.5278419190549544E-2</v>
      </c>
      <c r="H33" s="73"/>
      <c r="J33" s="72"/>
      <c r="K33" s="73"/>
      <c r="L33" s="96"/>
    </row>
    <row r="34" spans="2:243" s="44" customFormat="1" ht="14.1" customHeight="1" x14ac:dyDescent="0.2">
      <c r="B34" s="46"/>
      <c r="E34" s="72" t="s">
        <v>62</v>
      </c>
      <c r="F34" s="74">
        <f>F30-F32</f>
        <v>2.2954385964912283E-2</v>
      </c>
      <c r="G34" s="97">
        <f>G30-G32</f>
        <v>4.683740458015262E-2</v>
      </c>
      <c r="H34" s="74"/>
      <c r="J34" s="72"/>
      <c r="K34" s="74"/>
      <c r="L34" s="97"/>
    </row>
    <row r="35" spans="2:243" ht="14.1" customHeight="1" x14ac:dyDescent="0.2">
      <c r="B35" s="47" t="s">
        <v>21</v>
      </c>
      <c r="C35" s="48" t="s">
        <v>22</v>
      </c>
      <c r="D35" s="48" t="s">
        <v>23</v>
      </c>
      <c r="E35" s="48" t="s">
        <v>24</v>
      </c>
      <c r="F35" s="43"/>
      <c r="G35" s="98" t="s">
        <v>25</v>
      </c>
      <c r="H35" s="159"/>
      <c r="I35" s="113"/>
      <c r="J35" s="48"/>
      <c r="K35" s="43"/>
      <c r="L35" s="98"/>
      <c r="ID35"/>
      <c r="IE35"/>
      <c r="IF35"/>
      <c r="IG35"/>
      <c r="IH35"/>
      <c r="II35"/>
    </row>
    <row r="36" spans="2:243" ht="14.1" customHeight="1" x14ac:dyDescent="0.2">
      <c r="B36" s="23" t="s">
        <v>26</v>
      </c>
      <c r="C36" s="24">
        <v>1</v>
      </c>
      <c r="D36" s="25">
        <v>2077</v>
      </c>
      <c r="E36" s="25">
        <f t="shared" ref="E36:E43" si="0">C36*D36</f>
        <v>2077</v>
      </c>
      <c r="F36" s="43"/>
      <c r="G36" s="99">
        <f t="shared" ref="G36:G43" si="1">C36*$G$51</f>
        <v>1.0757000000000001</v>
      </c>
      <c r="H36" s="169"/>
      <c r="I36" s="114"/>
      <c r="J36" s="25"/>
      <c r="K36" s="43"/>
      <c r="L36" s="99"/>
      <c r="ID36"/>
      <c r="IE36"/>
      <c r="IF36"/>
      <c r="IG36"/>
      <c r="IH36"/>
      <c r="II36"/>
    </row>
    <row r="37" spans="2:243" ht="14.1" customHeight="1" x14ac:dyDescent="0.2">
      <c r="B37" s="23" t="s">
        <v>27</v>
      </c>
      <c r="C37" s="24">
        <v>3</v>
      </c>
      <c r="D37" s="25">
        <v>32</v>
      </c>
      <c r="E37" s="25">
        <f t="shared" si="0"/>
        <v>96</v>
      </c>
      <c r="F37" s="43"/>
      <c r="G37" s="99">
        <f t="shared" si="1"/>
        <v>3.2271000000000001</v>
      </c>
      <c r="H37" s="169"/>
      <c r="I37" s="114"/>
      <c r="J37" s="25"/>
      <c r="K37" s="43"/>
      <c r="L37" s="99"/>
      <c r="ID37"/>
      <c r="IE37"/>
      <c r="IF37"/>
      <c r="IG37"/>
      <c r="IH37"/>
      <c r="II37"/>
    </row>
    <row r="38" spans="2:243" ht="14.1" customHeight="1" x14ac:dyDescent="0.2">
      <c r="B38" s="23" t="s">
        <v>28</v>
      </c>
      <c r="C38" s="24">
        <v>10</v>
      </c>
      <c r="D38" s="25">
        <v>4</v>
      </c>
      <c r="E38" s="25">
        <f t="shared" si="0"/>
        <v>40</v>
      </c>
      <c r="F38" s="43"/>
      <c r="G38" s="99">
        <f t="shared" si="1"/>
        <v>10.757000000000001</v>
      </c>
      <c r="H38" s="169"/>
      <c r="I38" s="114"/>
      <c r="J38" s="25"/>
      <c r="K38" s="43"/>
      <c r="L38" s="99"/>
      <c r="ID38"/>
      <c r="IE38"/>
      <c r="IF38"/>
      <c r="IG38"/>
      <c r="IH38"/>
      <c r="II38"/>
    </row>
    <row r="39" spans="2:243" ht="14.1" customHeight="1" x14ac:dyDescent="0.2">
      <c r="B39" s="23" t="s">
        <v>29</v>
      </c>
      <c r="C39" s="24">
        <v>15</v>
      </c>
      <c r="D39" s="25">
        <v>4</v>
      </c>
      <c r="E39" s="25">
        <f t="shared" si="0"/>
        <v>60</v>
      </c>
      <c r="F39" s="43"/>
      <c r="G39" s="99">
        <f t="shared" si="1"/>
        <v>16.1355</v>
      </c>
      <c r="H39" s="169"/>
      <c r="I39" s="114"/>
      <c r="J39" s="25"/>
      <c r="K39" s="43"/>
      <c r="L39" s="99"/>
      <c r="ID39"/>
      <c r="IE39"/>
      <c r="IF39"/>
      <c r="IG39"/>
      <c r="IH39"/>
      <c r="II39"/>
    </row>
    <row r="40" spans="2:243" ht="14.1" customHeight="1" x14ac:dyDescent="0.2">
      <c r="B40" s="23" t="s">
        <v>30</v>
      </c>
      <c r="C40" s="24">
        <v>30</v>
      </c>
      <c r="D40" s="25">
        <v>1</v>
      </c>
      <c r="E40" s="25">
        <f t="shared" si="0"/>
        <v>30</v>
      </c>
      <c r="F40" s="43"/>
      <c r="G40" s="99">
        <f t="shared" si="1"/>
        <v>32.271000000000001</v>
      </c>
      <c r="H40" s="169"/>
      <c r="I40" s="114"/>
      <c r="J40" s="25"/>
      <c r="K40" s="43"/>
      <c r="L40" s="99"/>
      <c r="ID40"/>
      <c r="IE40"/>
      <c r="IF40"/>
      <c r="IG40"/>
      <c r="IH40"/>
      <c r="II40"/>
    </row>
    <row r="41" spans="2:243" ht="14.1" customHeight="1" x14ac:dyDescent="0.2">
      <c r="B41" s="23" t="s">
        <v>31</v>
      </c>
      <c r="C41" s="24">
        <v>50</v>
      </c>
      <c r="D41" s="25">
        <v>5</v>
      </c>
      <c r="E41" s="25">
        <f t="shared" si="0"/>
        <v>250</v>
      </c>
      <c r="F41" s="43"/>
      <c r="G41" s="99">
        <f t="shared" si="1"/>
        <v>53.785000000000004</v>
      </c>
      <c r="H41" s="169"/>
      <c r="I41" s="114"/>
      <c r="J41" s="25"/>
      <c r="K41" s="43"/>
      <c r="L41" s="99"/>
      <c r="ID41"/>
      <c r="IE41"/>
      <c r="IF41"/>
      <c r="IG41"/>
      <c r="IH41"/>
      <c r="II41"/>
    </row>
    <row r="42" spans="2:243" ht="14.1" customHeight="1" x14ac:dyDescent="0.2">
      <c r="B42" s="23" t="s">
        <v>32</v>
      </c>
      <c r="C42" s="24">
        <v>100</v>
      </c>
      <c r="D42" s="25">
        <v>1</v>
      </c>
      <c r="E42" s="25">
        <f t="shared" si="0"/>
        <v>100</v>
      </c>
      <c r="F42" s="43"/>
      <c r="G42" s="99">
        <f t="shared" si="1"/>
        <v>107.57000000000001</v>
      </c>
      <c r="H42" s="169"/>
      <c r="I42" s="114"/>
      <c r="J42" s="25"/>
      <c r="K42" s="43"/>
      <c r="L42" s="99"/>
      <c r="ID42"/>
      <c r="IE42"/>
      <c r="IF42"/>
      <c r="IG42"/>
      <c r="IH42"/>
      <c r="II42"/>
    </row>
    <row r="43" spans="2:243" ht="14.1" customHeight="1" x14ac:dyDescent="0.2">
      <c r="B43" s="23" t="s">
        <v>33</v>
      </c>
      <c r="C43" s="24">
        <v>200</v>
      </c>
      <c r="D43" s="25">
        <v>0</v>
      </c>
      <c r="E43" s="25">
        <f t="shared" si="0"/>
        <v>0</v>
      </c>
      <c r="F43" s="43"/>
      <c r="G43" s="99">
        <f t="shared" si="1"/>
        <v>215.14000000000001</v>
      </c>
      <c r="H43" s="169"/>
      <c r="I43" s="114"/>
      <c r="J43" s="25"/>
      <c r="K43" s="43"/>
      <c r="L43" s="99"/>
      <c r="ID43"/>
      <c r="IE43"/>
      <c r="IF43"/>
      <c r="IG43"/>
      <c r="IH43"/>
      <c r="II43"/>
    </row>
    <row r="44" spans="2:243" ht="14.1" customHeight="1" x14ac:dyDescent="0.2">
      <c r="B44" s="47" t="s">
        <v>46</v>
      </c>
      <c r="C44" s="49"/>
      <c r="D44" s="50">
        <f>SUM(D36:D43)</f>
        <v>2124</v>
      </c>
      <c r="E44" s="50">
        <f>SUM(E36:E43)</f>
        <v>2653</v>
      </c>
      <c r="F44" s="43"/>
      <c r="G44" s="100"/>
      <c r="H44" s="170"/>
      <c r="I44" s="115"/>
      <c r="J44" s="50"/>
      <c r="K44" s="43"/>
      <c r="L44" s="100"/>
      <c r="ID44"/>
      <c r="IE44"/>
      <c r="IF44"/>
      <c r="IG44"/>
      <c r="IH44"/>
      <c r="II44"/>
    </row>
    <row r="45" spans="2:243" ht="14.1" customHeight="1" x14ac:dyDescent="0.2">
      <c r="D45" s="65"/>
      <c r="E45" s="65"/>
      <c r="F45"/>
      <c r="G45" s="101"/>
      <c r="I45" s="65"/>
      <c r="J45" s="65"/>
      <c r="K45"/>
      <c r="L45" s="101"/>
      <c r="IE45"/>
      <c r="IF45"/>
      <c r="IG45"/>
      <c r="IH45"/>
      <c r="II45"/>
    </row>
    <row r="46" spans="2:243" ht="14.1" customHeight="1" x14ac:dyDescent="0.2">
      <c r="B46" s="37" t="s">
        <v>35</v>
      </c>
      <c r="C46" s="36"/>
      <c r="D46" s="65"/>
      <c r="E46" s="36"/>
      <c r="F46"/>
      <c r="G46" s="102"/>
      <c r="H46" s="36"/>
      <c r="I46" s="65"/>
      <c r="J46" s="36"/>
      <c r="K46"/>
      <c r="L46" s="102"/>
      <c r="IE46"/>
      <c r="IF46"/>
      <c r="IG46"/>
      <c r="IH46"/>
      <c r="II46"/>
    </row>
    <row r="47" spans="2:243" s="41" customFormat="1" ht="14.1" customHeight="1" x14ac:dyDescent="0.2">
      <c r="B47" s="51" t="s">
        <v>36</v>
      </c>
      <c r="C47" s="51"/>
      <c r="D47" s="52">
        <v>30045</v>
      </c>
      <c r="E47" s="53"/>
      <c r="F47" s="43"/>
      <c r="G47" s="103"/>
      <c r="H47" s="171"/>
      <c r="I47" s="116"/>
      <c r="J47" s="53"/>
      <c r="K47" s="43"/>
      <c r="L47" s="103"/>
    </row>
    <row r="48" spans="2:243" ht="14.1" customHeight="1" x14ac:dyDescent="0.2">
      <c r="B48" s="51" t="s">
        <v>37</v>
      </c>
      <c r="C48" s="51"/>
      <c r="D48" s="52">
        <v>4200</v>
      </c>
      <c r="E48" s="53"/>
      <c r="F48" s="43"/>
      <c r="G48" s="103"/>
      <c r="H48" s="171"/>
      <c r="I48" s="116"/>
      <c r="J48" s="53"/>
      <c r="K48" s="43"/>
      <c r="L48" s="103"/>
      <c r="ID48"/>
      <c r="IE48"/>
      <c r="IF48"/>
      <c r="IG48"/>
      <c r="IH48"/>
      <c r="II48"/>
    </row>
    <row r="49" spans="2:243" ht="14.1" customHeight="1" x14ac:dyDescent="0.2">
      <c r="B49" s="51" t="s">
        <v>38</v>
      </c>
      <c r="C49" s="51"/>
      <c r="D49" s="52">
        <v>0</v>
      </c>
      <c r="E49" s="53"/>
      <c r="F49" s="43"/>
      <c r="G49" s="103"/>
      <c r="H49" s="171"/>
      <c r="I49" s="116"/>
      <c r="J49" s="53"/>
      <c r="K49" s="43"/>
      <c r="L49" s="103"/>
      <c r="ID49"/>
      <c r="IE49"/>
      <c r="IF49"/>
      <c r="IG49"/>
      <c r="IH49"/>
      <c r="II49"/>
    </row>
    <row r="50" spans="2:243" ht="14.1" customHeight="1" x14ac:dyDescent="0.2">
      <c r="B50" s="51" t="s">
        <v>47</v>
      </c>
      <c r="C50" s="51"/>
      <c r="D50" s="52">
        <v>0</v>
      </c>
      <c r="E50" s="53" t="s">
        <v>40</v>
      </c>
      <c r="F50" s="43"/>
      <c r="G50" s="104" t="s">
        <v>41</v>
      </c>
      <c r="H50" s="172"/>
      <c r="I50" s="116"/>
      <c r="J50" s="53"/>
      <c r="K50" s="43"/>
      <c r="L50" s="104"/>
      <c r="ID50"/>
      <c r="IE50"/>
      <c r="IF50"/>
      <c r="IG50"/>
      <c r="IH50"/>
      <c r="II50"/>
    </row>
    <row r="51" spans="2:243" ht="14.1" customHeight="1" x14ac:dyDescent="0.2">
      <c r="B51" s="21" t="s">
        <v>34</v>
      </c>
      <c r="C51" s="21"/>
      <c r="D51" s="54">
        <f>SUM(D47:D50)</f>
        <v>34245</v>
      </c>
      <c r="E51" s="55">
        <f>D51/E44</f>
        <v>12.908028646814927</v>
      </c>
      <c r="F51" s="43"/>
      <c r="G51" s="104">
        <f>ROUND(E51/12,4)</f>
        <v>1.0757000000000001</v>
      </c>
      <c r="H51" s="172"/>
      <c r="I51" s="117"/>
      <c r="J51" s="55"/>
      <c r="K51" s="43"/>
      <c r="L51" s="104"/>
      <c r="ID51"/>
      <c r="IE51"/>
      <c r="IF51"/>
      <c r="IG51"/>
      <c r="IH51"/>
      <c r="II51"/>
    </row>
    <row r="52" spans="2:243" ht="14.1" customHeight="1" x14ac:dyDescent="0.2">
      <c r="F52" s="72" t="s">
        <v>57</v>
      </c>
      <c r="G52" s="105">
        <v>5.2206000000000001</v>
      </c>
      <c r="H52" s="173"/>
      <c r="K52" s="72"/>
      <c r="L52" s="105"/>
      <c r="IE52"/>
      <c r="IF52"/>
      <c r="IG52"/>
      <c r="IH52"/>
      <c r="II52"/>
    </row>
    <row r="53" spans="2:243" ht="14.1" customHeight="1" x14ac:dyDescent="0.2">
      <c r="B53" s="61" t="s">
        <v>54</v>
      </c>
      <c r="F53" s="72" t="s">
        <v>56</v>
      </c>
      <c r="G53" s="105">
        <f>G51-G52</f>
        <v>-4.1448999999999998</v>
      </c>
      <c r="H53" s="173"/>
      <c r="K53" s="72"/>
      <c r="L53" s="105"/>
      <c r="IE53"/>
      <c r="IF53"/>
      <c r="IG53"/>
      <c r="IH53"/>
      <c r="II53"/>
    </row>
    <row r="54" spans="2:243" ht="14.1" customHeight="1" x14ac:dyDescent="0.2">
      <c r="B54" s="47" t="s">
        <v>21</v>
      </c>
      <c r="C54" s="48" t="s">
        <v>22</v>
      </c>
      <c r="D54" s="48" t="s">
        <v>23</v>
      </c>
      <c r="E54" s="48" t="s">
        <v>24</v>
      </c>
      <c r="F54" s="43"/>
      <c r="G54" s="98" t="s">
        <v>25</v>
      </c>
      <c r="H54" s="159"/>
      <c r="I54" s="113"/>
      <c r="J54" s="48"/>
      <c r="K54" s="43"/>
      <c r="L54" s="98"/>
      <c r="IE54"/>
      <c r="IF54"/>
      <c r="IG54"/>
      <c r="IH54"/>
      <c r="II54"/>
    </row>
    <row r="55" spans="2:243" ht="12.75" x14ac:dyDescent="0.2">
      <c r="B55" s="23" t="s">
        <v>26</v>
      </c>
      <c r="C55" s="24">
        <v>1</v>
      </c>
      <c r="D55" s="25">
        <v>2077</v>
      </c>
      <c r="E55" s="25">
        <f t="shared" ref="E55:E62" si="2">C55*D55</f>
        <v>2077</v>
      </c>
      <c r="F55" s="43"/>
      <c r="G55" s="99">
        <f>C55*$G$70</f>
        <v>1.0757000000000001</v>
      </c>
      <c r="H55" s="169"/>
      <c r="I55" s="114"/>
      <c r="J55" s="25"/>
      <c r="K55" s="43"/>
      <c r="L55" s="99"/>
      <c r="IE55"/>
      <c r="IF55"/>
      <c r="IG55"/>
      <c r="IH55"/>
      <c r="II55"/>
    </row>
    <row r="56" spans="2:243" ht="14.1" customHeight="1" x14ac:dyDescent="0.2">
      <c r="B56" s="23" t="s">
        <v>27</v>
      </c>
      <c r="C56" s="24">
        <v>3</v>
      </c>
      <c r="D56" s="25">
        <v>32</v>
      </c>
      <c r="E56" s="25">
        <f t="shared" si="2"/>
        <v>96</v>
      </c>
      <c r="F56" s="43"/>
      <c r="G56" s="99">
        <f t="shared" ref="G56:G62" si="3">C56*$G$70</f>
        <v>3.2271000000000001</v>
      </c>
      <c r="H56" s="169"/>
      <c r="I56" s="114"/>
      <c r="J56" s="25"/>
      <c r="K56" s="43"/>
      <c r="L56" s="99"/>
      <c r="IE56"/>
      <c r="IF56"/>
      <c r="IG56"/>
      <c r="IH56"/>
      <c r="II56"/>
    </row>
    <row r="57" spans="2:243" ht="14.1" customHeight="1" x14ac:dyDescent="0.2">
      <c r="B57" s="23" t="s">
        <v>28</v>
      </c>
      <c r="C57" s="24">
        <v>10</v>
      </c>
      <c r="D57" s="25">
        <v>4</v>
      </c>
      <c r="E57" s="25">
        <f t="shared" si="2"/>
        <v>40</v>
      </c>
      <c r="F57" s="43"/>
      <c r="G57" s="99">
        <f t="shared" si="3"/>
        <v>10.757000000000001</v>
      </c>
      <c r="H57" s="169"/>
      <c r="I57" s="114"/>
      <c r="J57" s="25"/>
      <c r="K57" s="43"/>
      <c r="L57" s="99"/>
      <c r="IE57"/>
      <c r="IF57"/>
      <c r="IG57"/>
      <c r="IH57"/>
      <c r="II57"/>
    </row>
    <row r="58" spans="2:243" ht="14.1" customHeight="1" x14ac:dyDescent="0.2">
      <c r="B58" s="23" t="s">
        <v>29</v>
      </c>
      <c r="C58" s="24">
        <v>15</v>
      </c>
      <c r="D58" s="25">
        <v>4</v>
      </c>
      <c r="E58" s="25">
        <f t="shared" si="2"/>
        <v>60</v>
      </c>
      <c r="F58" s="43"/>
      <c r="G58" s="99">
        <f t="shared" si="3"/>
        <v>16.1355</v>
      </c>
      <c r="H58" s="169"/>
      <c r="I58" s="114"/>
      <c r="J58" s="25"/>
      <c r="K58" s="43"/>
      <c r="L58" s="99"/>
      <c r="IE58"/>
      <c r="IF58"/>
      <c r="IG58"/>
      <c r="IH58"/>
      <c r="II58"/>
    </row>
    <row r="59" spans="2:243" ht="14.1" customHeight="1" x14ac:dyDescent="0.2">
      <c r="B59" s="23" t="s">
        <v>30</v>
      </c>
      <c r="C59" s="24">
        <v>30</v>
      </c>
      <c r="D59" s="25">
        <v>1</v>
      </c>
      <c r="E59" s="25">
        <f t="shared" si="2"/>
        <v>30</v>
      </c>
      <c r="F59" s="43"/>
      <c r="G59" s="99">
        <f t="shared" si="3"/>
        <v>32.271000000000001</v>
      </c>
      <c r="H59" s="169"/>
      <c r="I59" s="114"/>
      <c r="J59" s="25"/>
      <c r="K59" s="43"/>
      <c r="L59" s="99"/>
      <c r="IE59"/>
      <c r="IF59"/>
      <c r="IG59"/>
      <c r="IH59"/>
      <c r="II59"/>
    </row>
    <row r="60" spans="2:243" ht="14.1" customHeight="1" x14ac:dyDescent="0.2">
      <c r="B60" s="23" t="s">
        <v>31</v>
      </c>
      <c r="C60" s="24">
        <v>50</v>
      </c>
      <c r="D60" s="25">
        <v>5</v>
      </c>
      <c r="E60" s="25">
        <f t="shared" si="2"/>
        <v>250</v>
      </c>
      <c r="F60" s="43"/>
      <c r="G60" s="99">
        <f t="shared" si="3"/>
        <v>53.785000000000004</v>
      </c>
      <c r="H60" s="169"/>
      <c r="I60" s="114"/>
      <c r="J60" s="25"/>
      <c r="K60" s="43"/>
      <c r="L60" s="99"/>
      <c r="IE60"/>
      <c r="IF60"/>
      <c r="IG60"/>
      <c r="IH60"/>
      <c r="II60"/>
    </row>
    <row r="61" spans="2:243" ht="14.1" customHeight="1" x14ac:dyDescent="0.2">
      <c r="B61" s="23" t="s">
        <v>32</v>
      </c>
      <c r="C61" s="24">
        <v>100</v>
      </c>
      <c r="D61" s="25">
        <v>1</v>
      </c>
      <c r="E61" s="25">
        <f t="shared" si="2"/>
        <v>100</v>
      </c>
      <c r="F61" s="43"/>
      <c r="G61" s="99">
        <f t="shared" si="3"/>
        <v>107.57000000000001</v>
      </c>
      <c r="H61" s="169"/>
      <c r="I61" s="114"/>
      <c r="J61" s="25"/>
      <c r="K61" s="43"/>
      <c r="L61" s="99"/>
      <c r="IE61"/>
      <c r="IF61"/>
      <c r="IG61"/>
      <c r="IH61"/>
      <c r="II61"/>
    </row>
    <row r="62" spans="2:243" ht="14.1" customHeight="1" x14ac:dyDescent="0.2">
      <c r="B62" s="23" t="s">
        <v>33</v>
      </c>
      <c r="C62" s="24">
        <v>200</v>
      </c>
      <c r="D62" s="25">
        <v>0</v>
      </c>
      <c r="E62" s="25">
        <f t="shared" si="2"/>
        <v>0</v>
      </c>
      <c r="F62" s="43"/>
      <c r="G62" s="99">
        <f t="shared" si="3"/>
        <v>215.14000000000001</v>
      </c>
      <c r="H62" s="169"/>
      <c r="I62" s="114"/>
      <c r="J62" s="25"/>
      <c r="K62" s="43"/>
      <c r="L62" s="99"/>
      <c r="IE62"/>
      <c r="IF62"/>
      <c r="IG62"/>
      <c r="IH62"/>
      <c r="II62"/>
    </row>
    <row r="63" spans="2:243" ht="14.1" customHeight="1" x14ac:dyDescent="0.2">
      <c r="B63" s="47" t="s">
        <v>46</v>
      </c>
      <c r="C63" s="49"/>
      <c r="D63" s="50">
        <f>SUM(D55:D62)</f>
        <v>2124</v>
      </c>
      <c r="E63" s="50">
        <f>SUM(E55:E62)</f>
        <v>2653</v>
      </c>
      <c r="F63" s="43"/>
      <c r="G63" s="100"/>
      <c r="H63" s="170"/>
      <c r="I63" s="115"/>
      <c r="J63" s="50"/>
      <c r="K63" s="43"/>
      <c r="L63" s="100"/>
      <c r="IE63"/>
      <c r="IF63"/>
      <c r="IG63"/>
      <c r="IH63"/>
      <c r="II63"/>
    </row>
    <row r="64" spans="2:243" ht="14.1" customHeight="1" x14ac:dyDescent="0.2">
      <c r="F64"/>
      <c r="G64" s="101"/>
      <c r="K64"/>
      <c r="L64" s="101"/>
    </row>
    <row r="65" spans="2:12" ht="14.1" customHeight="1" x14ac:dyDescent="0.2">
      <c r="B65" s="37" t="s">
        <v>53</v>
      </c>
      <c r="C65" s="77">
        <v>0</v>
      </c>
      <c r="E65" s="36"/>
      <c r="F65"/>
      <c r="G65" s="102"/>
      <c r="H65" s="36"/>
      <c r="I65" s="152"/>
      <c r="J65" s="36"/>
      <c r="K65"/>
      <c r="L65" s="102"/>
    </row>
    <row r="66" spans="2:12" ht="14.1" customHeight="1" x14ac:dyDescent="0.2">
      <c r="B66" s="51" t="s">
        <v>36</v>
      </c>
      <c r="C66" s="51"/>
      <c r="D66" s="52">
        <f>D47-D47*C65</f>
        <v>30045</v>
      </c>
      <c r="E66" s="53"/>
      <c r="F66" s="43"/>
      <c r="G66" s="103"/>
      <c r="H66" s="171"/>
      <c r="I66" s="116"/>
      <c r="J66" s="53"/>
      <c r="K66" s="43"/>
      <c r="L66" s="103"/>
    </row>
    <row r="67" spans="2:12" ht="14.1" customHeight="1" x14ac:dyDescent="0.2">
      <c r="B67" s="51" t="s">
        <v>37</v>
      </c>
      <c r="C67" s="51"/>
      <c r="D67" s="52">
        <v>4200</v>
      </c>
      <c r="E67" s="53"/>
      <c r="F67" s="43"/>
      <c r="G67" s="103"/>
      <c r="H67" s="171"/>
      <c r="I67" s="116"/>
      <c r="J67" s="53"/>
      <c r="K67" s="43"/>
      <c r="L67" s="103"/>
    </row>
    <row r="68" spans="2:12" ht="14.1" customHeight="1" x14ac:dyDescent="0.2">
      <c r="B68" s="51" t="s">
        <v>38</v>
      </c>
      <c r="C68" s="51"/>
      <c r="D68" s="52">
        <v>0</v>
      </c>
      <c r="E68" s="53"/>
      <c r="F68" s="43"/>
      <c r="G68" s="103"/>
      <c r="H68" s="171"/>
      <c r="I68" s="116"/>
      <c r="J68" s="53"/>
      <c r="K68" s="43"/>
      <c r="L68" s="103"/>
    </row>
    <row r="69" spans="2:12" ht="14.1" customHeight="1" x14ac:dyDescent="0.2">
      <c r="B69" s="51" t="s">
        <v>47</v>
      </c>
      <c r="C69" s="51"/>
      <c r="D69" s="52">
        <v>0</v>
      </c>
      <c r="E69" s="53" t="s">
        <v>40</v>
      </c>
      <c r="F69" s="43"/>
      <c r="G69" s="104" t="s">
        <v>41</v>
      </c>
      <c r="H69" s="172"/>
      <c r="I69" s="116"/>
      <c r="J69" s="53"/>
      <c r="K69" s="43"/>
      <c r="L69" s="104"/>
    </row>
    <row r="70" spans="2:12" ht="14.1" customHeight="1" x14ac:dyDescent="0.2">
      <c r="B70" s="21" t="s">
        <v>34</v>
      </c>
      <c r="C70" s="21"/>
      <c r="D70" s="54">
        <f>SUM(D66:D69)</f>
        <v>34245</v>
      </c>
      <c r="E70" s="55">
        <f>D70/E63</f>
        <v>12.908028646814927</v>
      </c>
      <c r="F70" s="43"/>
      <c r="G70" s="104">
        <f>ROUND(E70/12,4)</f>
        <v>1.0757000000000001</v>
      </c>
      <c r="H70" s="172"/>
      <c r="I70" s="117"/>
      <c r="J70" s="55"/>
      <c r="K70" s="43"/>
      <c r="L70" s="104"/>
    </row>
    <row r="71" spans="2:12" ht="14.1" customHeight="1" x14ac:dyDescent="0.2">
      <c r="B71" s="7"/>
      <c r="C71" s="7"/>
      <c r="D71" s="66"/>
      <c r="E71" s="67"/>
      <c r="F71" s="72" t="s">
        <v>57</v>
      </c>
      <c r="G71" s="106">
        <v>2.0145</v>
      </c>
      <c r="H71" s="174"/>
      <c r="I71" s="66"/>
      <c r="J71" s="67"/>
      <c r="K71" s="72"/>
      <c r="L71" s="106"/>
    </row>
    <row r="72" spans="2:12" ht="14.1" customHeight="1" x14ac:dyDescent="0.2">
      <c r="F72" s="72" t="s">
        <v>56</v>
      </c>
      <c r="G72" s="105">
        <f>G70-G71</f>
        <v>-0.93879999999999986</v>
      </c>
      <c r="H72" s="173"/>
      <c r="K72" s="72"/>
      <c r="L72" s="105"/>
    </row>
    <row r="73" spans="2:12" ht="30.75" customHeight="1" x14ac:dyDescent="0.2">
      <c r="B73" s="56" t="s">
        <v>48</v>
      </c>
      <c r="C73" s="56"/>
      <c r="D73" s="57"/>
      <c r="E73" s="57" t="s">
        <v>51</v>
      </c>
      <c r="F73" s="57" t="s">
        <v>43</v>
      </c>
      <c r="G73" s="107" t="s">
        <v>49</v>
      </c>
      <c r="H73" s="175"/>
      <c r="I73" s="118"/>
      <c r="J73" s="57"/>
      <c r="K73" s="57"/>
      <c r="L73" s="107"/>
    </row>
    <row r="74" spans="2:12" ht="14.1" customHeight="1" x14ac:dyDescent="0.2">
      <c r="B74" s="58" t="s">
        <v>50</v>
      </c>
      <c r="C74" s="58"/>
      <c r="D74" s="59"/>
      <c r="E74" s="59">
        <v>1998</v>
      </c>
      <c r="F74" s="60">
        <v>126</v>
      </c>
      <c r="G74" s="108">
        <v>2124</v>
      </c>
      <c r="H74" s="176"/>
      <c r="I74" s="119"/>
      <c r="J74" s="59"/>
      <c r="K74" s="60"/>
      <c r="L74" s="108"/>
    </row>
    <row r="75" spans="2:12" ht="14.1" customHeight="1" x14ac:dyDescent="0.2">
      <c r="G75" s="101"/>
    </row>
    <row r="76" spans="2:12" ht="14.1" customHeight="1" x14ac:dyDescent="0.2">
      <c r="G76" s="101"/>
    </row>
    <row r="77" spans="2:12" ht="14.1" customHeight="1" x14ac:dyDescent="0.2">
      <c r="C77" s="85"/>
      <c r="D77" s="88"/>
      <c r="E77" s="87"/>
    </row>
    <row r="78" spans="2:12" ht="14.1" customHeight="1" x14ac:dyDescent="0.2">
      <c r="C78" s="85"/>
      <c r="D78" s="86"/>
      <c r="E78" s="87"/>
    </row>
    <row r="79" spans="2:12" ht="14.1" customHeight="1" x14ac:dyDescent="0.2">
      <c r="C79" s="85"/>
      <c r="D79" s="86"/>
      <c r="E79" s="87"/>
    </row>
    <row r="80" spans="2:12" ht="14.1" customHeight="1" x14ac:dyDescent="0.2">
      <c r="B80" s="85"/>
      <c r="C80" s="85"/>
      <c r="E80" s="87"/>
      <c r="F80" s="87"/>
    </row>
    <row r="81" spans="5:6" ht="14.1" customHeight="1" x14ac:dyDescent="0.2">
      <c r="E81" s="86"/>
    </row>
    <row r="82" spans="5:6" ht="14.1" customHeight="1" x14ac:dyDescent="0.2">
      <c r="F82" s="87"/>
    </row>
  </sheetData>
  <sheetProtection selectLockedCells="1" selectUnlockedCells="1"/>
  <phoneticPr fontId="0" type="noConversion"/>
  <pageMargins left="0.25" right="0.25" top="0.75" bottom="0.75" header="0.3" footer="0.3"/>
  <pageSetup paperSize="9" scale="6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odvajanje</vt:lpstr>
      <vt:lpstr>čiščenje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Frank</dc:creator>
  <cp:lastModifiedBy>Zdenka Frank</cp:lastModifiedBy>
  <cp:lastPrinted>2026-04-15T09:10:13Z</cp:lastPrinted>
  <dcterms:created xsi:type="dcterms:W3CDTF">2013-02-19T11:23:47Z</dcterms:created>
  <dcterms:modified xsi:type="dcterms:W3CDTF">2026-05-06T05:45:31Z</dcterms:modified>
</cp:coreProperties>
</file>